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2345" windowHeight="9405" tabRatio="633" activeTab="3"/>
  </bookViews>
  <sheets>
    <sheet name="Foaie2" sheetId="20" r:id="rId1"/>
    <sheet name="RO_domenii" sheetId="14" r:id="rId2"/>
    <sheet name="2018-2019" sheetId="21" r:id="rId3"/>
    <sheet name="2017-2018" sheetId="16" r:id="rId4"/>
    <sheet name="RO_calific" sheetId="17" r:id="rId5"/>
    <sheet name="Distrib_reg_jud_calificări" sheetId="18" r:id="rId6"/>
    <sheet name="Foaie1" sheetId="19" r:id="rId7"/>
  </sheets>
  <externalReferences>
    <externalReference r:id="rId8"/>
  </externalReferences>
  <definedNames>
    <definedName name="_xlnm._FilterDatabase" localSheetId="4" hidden="1">RO_calific!$A$7:$J$74</definedName>
    <definedName name="buget">#REF!</definedName>
    <definedName name="calificarea_IP">#REF!</definedName>
    <definedName name="calificarea_L">#REF!</definedName>
    <definedName name="calificarea_M">#REF!</definedName>
    <definedName name="calificarea_PL">#REF!</definedName>
    <definedName name="Calificarea_PLM">#REF!</definedName>
    <definedName name="domeniul_IP">#REF!</definedName>
    <definedName name="domeniul_L">#REF!</definedName>
    <definedName name="domeniul_PL">#REF!</definedName>
    <definedName name="Domeniul_PLM">#REF!</definedName>
    <definedName name="fhg">[1]NU_STERGE!$A$3:$A$4</definedName>
    <definedName name="forma">#REF!</definedName>
    <definedName name="_xlnm.Print_Titles" localSheetId="3">'2017-2018'!$6:$7</definedName>
    <definedName name="_xlnm.Print_Titles" localSheetId="5">Distrib_reg_jud_calificări!$6:$7</definedName>
    <definedName name="_xlnm.Print_Titles" localSheetId="4">RO_calific!$6:$7</definedName>
    <definedName name="loc">#REF!</definedName>
    <definedName name="profil_IP">#REF!</definedName>
    <definedName name="profil_IPT">#REF!</definedName>
    <definedName name="profil_L">#REF!</definedName>
    <definedName name="profil_PL">#REF!</definedName>
    <definedName name="tip">#REF!</definedName>
  </definedNames>
  <calcPr calcId="125725"/>
</workbook>
</file>

<file path=xl/calcChain.xml><?xml version="1.0" encoding="utf-8"?>
<calcChain xmlns="http://schemas.openxmlformats.org/spreadsheetml/2006/main">
  <c r="D54" i="18"/>
  <c r="E54"/>
  <c r="F54"/>
  <c r="G54"/>
  <c r="H54"/>
  <c r="L8" s="1"/>
  <c r="I54"/>
  <c r="M8" s="1"/>
  <c r="J54"/>
  <c r="N8" s="1"/>
  <c r="K54"/>
  <c r="O8" s="1"/>
  <c r="D72"/>
  <c r="E72"/>
  <c r="F72"/>
  <c r="G72"/>
  <c r="H72"/>
  <c r="L55" s="1"/>
  <c r="I72"/>
  <c r="M55" s="1"/>
  <c r="J72"/>
  <c r="N55" s="1"/>
  <c r="K72"/>
  <c r="O55" s="1"/>
  <c r="D73"/>
  <c r="E73"/>
  <c r="F73"/>
  <c r="G73"/>
  <c r="H73"/>
  <c r="I73"/>
  <c r="J73"/>
  <c r="K73"/>
  <c r="D108"/>
  <c r="E108"/>
  <c r="F108"/>
  <c r="G108"/>
  <c r="H108"/>
  <c r="L74" s="1"/>
  <c r="I108"/>
  <c r="M74" s="1"/>
  <c r="J108"/>
  <c r="N74" s="1"/>
  <c r="K108"/>
  <c r="O74" s="1"/>
  <c r="D142"/>
  <c r="E142"/>
  <c r="F142"/>
  <c r="G142"/>
  <c r="H142"/>
  <c r="L109" s="1"/>
  <c r="I142"/>
  <c r="M113" s="1"/>
  <c r="J142"/>
  <c r="K142"/>
  <c r="O124" s="1"/>
  <c r="N144"/>
  <c r="N146"/>
  <c r="N148"/>
  <c r="N150"/>
  <c r="N152"/>
  <c r="N154"/>
  <c r="N156"/>
  <c r="N158"/>
  <c r="N160"/>
  <c r="N162"/>
  <c r="O163"/>
  <c r="N164"/>
  <c r="D166"/>
  <c r="E166"/>
  <c r="E271" s="1"/>
  <c r="F166"/>
  <c r="G166"/>
  <c r="G271" s="1"/>
  <c r="H166"/>
  <c r="L143" s="1"/>
  <c r="I166"/>
  <c r="M143" s="1"/>
  <c r="J166"/>
  <c r="N145" s="1"/>
  <c r="K166"/>
  <c r="O145" s="1"/>
  <c r="N168"/>
  <c r="N170"/>
  <c r="N172"/>
  <c r="N174"/>
  <c r="N176"/>
  <c r="N178"/>
  <c r="N180"/>
  <c r="N182"/>
  <c r="N184"/>
  <c r="N186"/>
  <c r="N188"/>
  <c r="N190"/>
  <c r="N192"/>
  <c r="N194"/>
  <c r="O195"/>
  <c r="N196"/>
  <c r="D198"/>
  <c r="E198"/>
  <c r="F198"/>
  <c r="G198"/>
  <c r="H198"/>
  <c r="L167" s="1"/>
  <c r="I198"/>
  <c r="M167" s="1"/>
  <c r="J198"/>
  <c r="N169" s="1"/>
  <c r="K198"/>
  <c r="O169" s="1"/>
  <c r="M199"/>
  <c r="O199"/>
  <c r="M201"/>
  <c r="O201"/>
  <c r="M203"/>
  <c r="O203"/>
  <c r="M205"/>
  <c r="O205"/>
  <c r="M207"/>
  <c r="O207"/>
  <c r="M209"/>
  <c r="O209"/>
  <c r="M211"/>
  <c r="O211"/>
  <c r="M213"/>
  <c r="O213"/>
  <c r="M215"/>
  <c r="O215"/>
  <c r="M217"/>
  <c r="O217"/>
  <c r="M219"/>
  <c r="O219"/>
  <c r="M221"/>
  <c r="O221"/>
  <c r="M223"/>
  <c r="O223"/>
  <c r="M225"/>
  <c r="O225"/>
  <c r="O226"/>
  <c r="M227"/>
  <c r="O227"/>
  <c r="M229"/>
  <c r="O229"/>
  <c r="N230"/>
  <c r="O230"/>
  <c r="M231"/>
  <c r="O231"/>
  <c r="D233"/>
  <c r="E233"/>
  <c r="F233"/>
  <c r="G233"/>
  <c r="H233"/>
  <c r="L199" s="1"/>
  <c r="I233"/>
  <c r="M200" s="1"/>
  <c r="J233"/>
  <c r="N200" s="1"/>
  <c r="K233"/>
  <c r="O202" s="1"/>
  <c r="M235"/>
  <c r="O235"/>
  <c r="M237"/>
  <c r="O237"/>
  <c r="M239"/>
  <c r="O239"/>
  <c r="M241"/>
  <c r="O241"/>
  <c r="M243"/>
  <c r="O243"/>
  <c r="M245"/>
  <c r="O245"/>
  <c r="M247"/>
  <c r="O247"/>
  <c r="M249"/>
  <c r="O249"/>
  <c r="M251"/>
  <c r="O251"/>
  <c r="M253"/>
  <c r="O253"/>
  <c r="M255"/>
  <c r="O255"/>
  <c r="M257"/>
  <c r="O257"/>
  <c r="M259"/>
  <c r="O259"/>
  <c r="M261"/>
  <c r="O261"/>
  <c r="O262"/>
  <c r="M263"/>
  <c r="O263"/>
  <c r="D270"/>
  <c r="E270"/>
  <c r="F270"/>
  <c r="G270"/>
  <c r="H270"/>
  <c r="I270"/>
  <c r="M236" s="1"/>
  <c r="J270"/>
  <c r="N236" s="1"/>
  <c r="K270"/>
  <c r="O234" s="1"/>
  <c r="D271"/>
  <c r="F271"/>
  <c r="H271"/>
  <c r="J271"/>
  <c r="D302"/>
  <c r="E302"/>
  <c r="F302"/>
  <c r="G302"/>
  <c r="H302"/>
  <c r="L272" s="1"/>
  <c r="I302"/>
  <c r="M272" s="1"/>
  <c r="J302"/>
  <c r="N272" s="1"/>
  <c r="K302"/>
  <c r="O272" s="1"/>
  <c r="L303"/>
  <c r="L304"/>
  <c r="N304"/>
  <c r="N305"/>
  <c r="L306"/>
  <c r="N306"/>
  <c r="N307"/>
  <c r="L308"/>
  <c r="N308"/>
  <c r="N309"/>
  <c r="L310"/>
  <c r="N310"/>
  <c r="N311"/>
  <c r="L312"/>
  <c r="N312"/>
  <c r="N313"/>
  <c r="L314"/>
  <c r="N314"/>
  <c r="N315"/>
  <c r="L316"/>
  <c r="N316"/>
  <c r="N317"/>
  <c r="L318"/>
  <c r="N318"/>
  <c r="N319"/>
  <c r="L320"/>
  <c r="N320"/>
  <c r="N321"/>
  <c r="L322"/>
  <c r="N322"/>
  <c r="N323"/>
  <c r="L324"/>
  <c r="N324"/>
  <c r="N325"/>
  <c r="L326"/>
  <c r="N326"/>
  <c r="N327"/>
  <c r="L328"/>
  <c r="N328"/>
  <c r="D329"/>
  <c r="E329"/>
  <c r="F329"/>
  <c r="F474" s="1"/>
  <c r="G329"/>
  <c r="H329"/>
  <c r="L305" s="1"/>
  <c r="I329"/>
  <c r="M303" s="1"/>
  <c r="J329"/>
  <c r="N303" s="1"/>
  <c r="K329"/>
  <c r="O303" s="1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70" s="1"/>
  <c r="N356"/>
  <c r="N357"/>
  <c r="N358"/>
  <c r="N359"/>
  <c r="N360"/>
  <c r="N361"/>
  <c r="N362"/>
  <c r="N363"/>
  <c r="N364"/>
  <c r="N365"/>
  <c r="N366"/>
  <c r="N367"/>
  <c r="N368"/>
  <c r="N369"/>
  <c r="D370"/>
  <c r="E370"/>
  <c r="F370"/>
  <c r="G370"/>
  <c r="H370"/>
  <c r="L330" s="1"/>
  <c r="I370"/>
  <c r="M330" s="1"/>
  <c r="J370"/>
  <c r="K370"/>
  <c r="O330" s="1"/>
  <c r="N371"/>
  <c r="L372"/>
  <c r="N372"/>
  <c r="N373"/>
  <c r="L374"/>
  <c r="N374"/>
  <c r="N375"/>
  <c r="L376"/>
  <c r="N376"/>
  <c r="N377"/>
  <c r="L378"/>
  <c r="N378"/>
  <c r="N379"/>
  <c r="L380"/>
  <c r="N380"/>
  <c r="N381"/>
  <c r="L382"/>
  <c r="N382"/>
  <c r="N383"/>
  <c r="L384"/>
  <c r="N384"/>
  <c r="N385"/>
  <c r="L386"/>
  <c r="N386"/>
  <c r="N387"/>
  <c r="L388"/>
  <c r="N388"/>
  <c r="N389"/>
  <c r="L390"/>
  <c r="N390"/>
  <c r="N391"/>
  <c r="L392"/>
  <c r="N392"/>
  <c r="N393"/>
  <c r="L394"/>
  <c r="N394"/>
  <c r="N395"/>
  <c r="L396"/>
  <c r="N396"/>
  <c r="N397"/>
  <c r="L398"/>
  <c r="N398"/>
  <c r="N399"/>
  <c r="L400"/>
  <c r="N400"/>
  <c r="N401"/>
  <c r="L402"/>
  <c r="N402"/>
  <c r="N403"/>
  <c r="L404"/>
  <c r="N404"/>
  <c r="D405"/>
  <c r="E405"/>
  <c r="F405"/>
  <c r="G405"/>
  <c r="H405"/>
  <c r="L371" s="1"/>
  <c r="I405"/>
  <c r="M371" s="1"/>
  <c r="J405"/>
  <c r="K405"/>
  <c r="O371" s="1"/>
  <c r="N405"/>
  <c r="N406"/>
  <c r="N407"/>
  <c r="N408"/>
  <c r="N409"/>
  <c r="N410"/>
  <c r="N411"/>
  <c r="N412"/>
  <c r="N413"/>
  <c r="N414"/>
  <c r="N415"/>
  <c r="L417"/>
  <c r="N417"/>
  <c r="N418"/>
  <c r="L419"/>
  <c r="N419"/>
  <c r="L421"/>
  <c r="N421"/>
  <c r="N422"/>
  <c r="L423"/>
  <c r="N423"/>
  <c r="L425"/>
  <c r="N425"/>
  <c r="N426"/>
  <c r="L427"/>
  <c r="N427"/>
  <c r="L429"/>
  <c r="N429"/>
  <c r="N430"/>
  <c r="L431"/>
  <c r="N431"/>
  <c r="L433"/>
  <c r="N433"/>
  <c r="M434"/>
  <c r="N434"/>
  <c r="L435"/>
  <c r="N435"/>
  <c r="D437"/>
  <c r="E437"/>
  <c r="F437"/>
  <c r="G437"/>
  <c r="H437"/>
  <c r="L406" s="1"/>
  <c r="I437"/>
  <c r="M417" s="1"/>
  <c r="J437"/>
  <c r="N416" s="1"/>
  <c r="K437"/>
  <c r="D473"/>
  <c r="E473"/>
  <c r="F473"/>
  <c r="G473"/>
  <c r="H473"/>
  <c r="L438" s="1"/>
  <c r="I473"/>
  <c r="M438" s="1"/>
  <c r="J473"/>
  <c r="N438" s="1"/>
  <c r="K473"/>
  <c r="O438" s="1"/>
  <c r="D474"/>
  <c r="E474"/>
  <c r="G474"/>
  <c r="H474"/>
  <c r="I474"/>
  <c r="K474"/>
  <c r="D507"/>
  <c r="E507"/>
  <c r="F507"/>
  <c r="G507"/>
  <c r="H507"/>
  <c r="L475" s="1"/>
  <c r="I507"/>
  <c r="M475" s="1"/>
  <c r="J507"/>
  <c r="N475" s="1"/>
  <c r="K507"/>
  <c r="O475" s="1"/>
  <c r="D531"/>
  <c r="E531"/>
  <c r="F531"/>
  <c r="G531"/>
  <c r="H531"/>
  <c r="L508" s="1"/>
  <c r="I531"/>
  <c r="M508" s="1"/>
  <c r="J531"/>
  <c r="N508" s="1"/>
  <c r="K531"/>
  <c r="O508" s="1"/>
  <c r="D568"/>
  <c r="E568"/>
  <c r="F568"/>
  <c r="G568"/>
  <c r="H568"/>
  <c r="L532" s="1"/>
  <c r="I568"/>
  <c r="M532" s="1"/>
  <c r="J568"/>
  <c r="N532" s="1"/>
  <c r="K568"/>
  <c r="O532" s="1"/>
  <c r="D603"/>
  <c r="E603"/>
  <c r="F603"/>
  <c r="G603"/>
  <c r="H603"/>
  <c r="L569" s="1"/>
  <c r="I603"/>
  <c r="M569" s="1"/>
  <c r="J603"/>
  <c r="N569" s="1"/>
  <c r="K603"/>
  <c r="O569" s="1"/>
  <c r="D624"/>
  <c r="E624"/>
  <c r="F624"/>
  <c r="G624"/>
  <c r="H624"/>
  <c r="L604" s="1"/>
  <c r="I624"/>
  <c r="M604" s="1"/>
  <c r="J624"/>
  <c r="N604" s="1"/>
  <c r="K624"/>
  <c r="O604" s="1"/>
  <c r="D650"/>
  <c r="E650"/>
  <c r="F650"/>
  <c r="G650"/>
  <c r="H650"/>
  <c r="L625" s="1"/>
  <c r="I650"/>
  <c r="M625" s="1"/>
  <c r="J650"/>
  <c r="N625" s="1"/>
  <c r="K650"/>
  <c r="O625" s="1"/>
  <c r="D651"/>
  <c r="E651"/>
  <c r="F651"/>
  <c r="G651"/>
  <c r="H651"/>
  <c r="I651"/>
  <c r="J651"/>
  <c r="K651"/>
  <c r="D676"/>
  <c r="E676"/>
  <c r="F676"/>
  <c r="G676"/>
  <c r="H676"/>
  <c r="L652" s="1"/>
  <c r="I676"/>
  <c r="M652" s="1"/>
  <c r="J676"/>
  <c r="N652" s="1"/>
  <c r="K676"/>
  <c r="O677"/>
  <c r="O679"/>
  <c r="O680"/>
  <c r="O681"/>
  <c r="M683"/>
  <c r="O683"/>
  <c r="M684"/>
  <c r="M685"/>
  <c r="O685"/>
  <c r="M686"/>
  <c r="M687"/>
  <c r="O687"/>
  <c r="M688"/>
  <c r="M689"/>
  <c r="O689"/>
  <c r="M690"/>
  <c r="M691"/>
  <c r="O691"/>
  <c r="M692"/>
  <c r="M693"/>
  <c r="O693"/>
  <c r="M694"/>
  <c r="M695"/>
  <c r="O695"/>
  <c r="M696"/>
  <c r="M697"/>
  <c r="O697"/>
  <c r="M698"/>
  <c r="M699"/>
  <c r="O699"/>
  <c r="M700"/>
  <c r="M701"/>
  <c r="O701"/>
  <c r="M702"/>
  <c r="M703"/>
  <c r="O703"/>
  <c r="M704"/>
  <c r="D705"/>
  <c r="E705"/>
  <c r="F705"/>
  <c r="G705"/>
  <c r="H705"/>
  <c r="L677" s="1"/>
  <c r="I705"/>
  <c r="J705"/>
  <c r="N677" s="1"/>
  <c r="K705"/>
  <c r="O678" s="1"/>
  <c r="O707"/>
  <c r="O709"/>
  <c r="M710"/>
  <c r="O710"/>
  <c r="O711"/>
  <c r="O713"/>
  <c r="M714"/>
  <c r="O714"/>
  <c r="O715"/>
  <c r="O717"/>
  <c r="M718"/>
  <c r="O718"/>
  <c r="O719"/>
  <c r="O721"/>
  <c r="M722"/>
  <c r="O722"/>
  <c r="O723"/>
  <c r="O725"/>
  <c r="M726"/>
  <c r="O726"/>
  <c r="O727"/>
  <c r="O729"/>
  <c r="M730"/>
  <c r="O730"/>
  <c r="O731"/>
  <c r="M732"/>
  <c r="O733"/>
  <c r="M734"/>
  <c r="O734"/>
  <c r="O735"/>
  <c r="M736"/>
  <c r="O737"/>
  <c r="M738"/>
  <c r="O738"/>
  <c r="O739"/>
  <c r="M740"/>
  <c r="O741"/>
  <c r="M742"/>
  <c r="O742"/>
  <c r="O743"/>
  <c r="M744"/>
  <c r="D745"/>
  <c r="D838" s="1"/>
  <c r="E745"/>
  <c r="F745"/>
  <c r="G745"/>
  <c r="H745"/>
  <c r="L710" s="1"/>
  <c r="I745"/>
  <c r="M706" s="1"/>
  <c r="J745"/>
  <c r="N706" s="1"/>
  <c r="K745"/>
  <c r="O706" s="1"/>
  <c r="M746"/>
  <c r="M748"/>
  <c r="M749"/>
  <c r="M750"/>
  <c r="O751"/>
  <c r="M752"/>
  <c r="M753"/>
  <c r="M754"/>
  <c r="O755"/>
  <c r="M756"/>
  <c r="M757"/>
  <c r="M758"/>
  <c r="O759"/>
  <c r="M760"/>
  <c r="M761"/>
  <c r="M762"/>
  <c r="O763"/>
  <c r="M764"/>
  <c r="L765"/>
  <c r="M765"/>
  <c r="M766"/>
  <c r="O767"/>
  <c r="M768"/>
  <c r="L769"/>
  <c r="M769"/>
  <c r="M770"/>
  <c r="O771"/>
  <c r="M772"/>
  <c r="L773"/>
  <c r="M773"/>
  <c r="M774"/>
  <c r="O775"/>
  <c r="M776"/>
  <c r="L777"/>
  <c r="M777"/>
  <c r="O777"/>
  <c r="M778"/>
  <c r="O779"/>
  <c r="M780"/>
  <c r="L781"/>
  <c r="M781"/>
  <c r="O781"/>
  <c r="M782"/>
  <c r="D783"/>
  <c r="E783"/>
  <c r="F783"/>
  <c r="G783"/>
  <c r="H783"/>
  <c r="L747" s="1"/>
  <c r="I783"/>
  <c r="M747" s="1"/>
  <c r="J783"/>
  <c r="N746" s="1"/>
  <c r="K783"/>
  <c r="O749" s="1"/>
  <c r="M784"/>
  <c r="M785"/>
  <c r="M786"/>
  <c r="O787"/>
  <c r="M788"/>
  <c r="M789"/>
  <c r="M790"/>
  <c r="O791"/>
  <c r="M792"/>
  <c r="L793"/>
  <c r="M793"/>
  <c r="M794"/>
  <c r="O795"/>
  <c r="M796"/>
  <c r="L797"/>
  <c r="M797"/>
  <c r="O797"/>
  <c r="M798"/>
  <c r="O799"/>
  <c r="M800"/>
  <c r="L801"/>
  <c r="M801"/>
  <c r="O801"/>
  <c r="M802"/>
  <c r="O803"/>
  <c r="M804"/>
  <c r="L805"/>
  <c r="M805"/>
  <c r="O805"/>
  <c r="M806"/>
  <c r="D807"/>
  <c r="E807"/>
  <c r="F807"/>
  <c r="G807"/>
  <c r="H807"/>
  <c r="L787" s="1"/>
  <c r="I807"/>
  <c r="M787" s="1"/>
  <c r="J807"/>
  <c r="N784" s="1"/>
  <c r="K807"/>
  <c r="O785" s="1"/>
  <c r="O809"/>
  <c r="M810"/>
  <c r="O810"/>
  <c r="O811"/>
  <c r="O813"/>
  <c r="M814"/>
  <c r="O814"/>
  <c r="O815"/>
  <c r="O817"/>
  <c r="M818"/>
  <c r="O818"/>
  <c r="O819"/>
  <c r="O821"/>
  <c r="M822"/>
  <c r="O822"/>
  <c r="O823"/>
  <c r="O825"/>
  <c r="M826"/>
  <c r="O826"/>
  <c r="O827"/>
  <c r="M828"/>
  <c r="O829"/>
  <c r="M830"/>
  <c r="O830"/>
  <c r="O831"/>
  <c r="M832"/>
  <c r="O833"/>
  <c r="M834"/>
  <c r="O834"/>
  <c r="O835"/>
  <c r="M836"/>
  <c r="D837"/>
  <c r="E837"/>
  <c r="F837"/>
  <c r="G837"/>
  <c r="H837"/>
  <c r="L811" s="1"/>
  <c r="I837"/>
  <c r="M808" s="1"/>
  <c r="J837"/>
  <c r="N808" s="1"/>
  <c r="K837"/>
  <c r="O808" s="1"/>
  <c r="E838"/>
  <c r="F838"/>
  <c r="G838"/>
  <c r="I838"/>
  <c r="J838"/>
  <c r="K838"/>
  <c r="L840"/>
  <c r="L841"/>
  <c r="L842"/>
  <c r="L844"/>
  <c r="L845"/>
  <c r="L846"/>
  <c r="L848"/>
  <c r="L849"/>
  <c r="L850"/>
  <c r="L852"/>
  <c r="L853"/>
  <c r="L854"/>
  <c r="L856"/>
  <c r="L857"/>
  <c r="L858"/>
  <c r="L860"/>
  <c r="O860"/>
  <c r="L861"/>
  <c r="L862"/>
  <c r="L864"/>
  <c r="O864"/>
  <c r="L865"/>
  <c r="L866"/>
  <c r="L868"/>
  <c r="O868"/>
  <c r="L869"/>
  <c r="L870"/>
  <c r="D874"/>
  <c r="E874"/>
  <c r="F874"/>
  <c r="G874"/>
  <c r="H874"/>
  <c r="L839" s="1"/>
  <c r="I874"/>
  <c r="M841" s="1"/>
  <c r="J874"/>
  <c r="K874"/>
  <c r="O842" s="1"/>
  <c r="D902"/>
  <c r="E902"/>
  <c r="F902"/>
  <c r="G902"/>
  <c r="H902"/>
  <c r="L875" s="1"/>
  <c r="I902"/>
  <c r="M875" s="1"/>
  <c r="J902"/>
  <c r="N875" s="1"/>
  <c r="K902"/>
  <c r="O875" s="1"/>
  <c r="D935"/>
  <c r="E935"/>
  <c r="F935"/>
  <c r="G935"/>
  <c r="H935"/>
  <c r="L903" s="1"/>
  <c r="I935"/>
  <c r="M903" s="1"/>
  <c r="J935"/>
  <c r="N903" s="1"/>
  <c r="K935"/>
  <c r="O903" s="1"/>
  <c r="D958"/>
  <c r="E958"/>
  <c r="F958"/>
  <c r="G958"/>
  <c r="H958"/>
  <c r="L936" s="1"/>
  <c r="I958"/>
  <c r="M936" s="1"/>
  <c r="J958"/>
  <c r="N936" s="1"/>
  <c r="K958"/>
  <c r="O936" s="1"/>
  <c r="D980"/>
  <c r="E980"/>
  <c r="F980"/>
  <c r="G980"/>
  <c r="H980"/>
  <c r="L959" s="1"/>
  <c r="I980"/>
  <c r="M959" s="1"/>
  <c r="J980"/>
  <c r="N959" s="1"/>
  <c r="K980"/>
  <c r="O959" s="1"/>
  <c r="M986"/>
  <c r="M987"/>
  <c r="M988"/>
  <c r="M990"/>
  <c r="M991"/>
  <c r="M992"/>
  <c r="M994"/>
  <c r="M995"/>
  <c r="M996"/>
  <c r="M998"/>
  <c r="M999"/>
  <c r="M1000"/>
  <c r="M1002"/>
  <c r="M1003"/>
  <c r="M1004"/>
  <c r="M1006"/>
  <c r="M1007"/>
  <c r="M1008"/>
  <c r="M1010"/>
  <c r="M1011"/>
  <c r="M1012"/>
  <c r="M1013"/>
  <c r="M1014"/>
  <c r="M1015"/>
  <c r="M1016"/>
  <c r="M1017"/>
  <c r="M1018"/>
  <c r="M1019"/>
  <c r="M1020"/>
  <c r="M1021"/>
  <c r="M1022"/>
  <c r="M1023"/>
  <c r="M1024"/>
  <c r="M1025"/>
  <c r="O1025"/>
  <c r="M1026"/>
  <c r="M1027"/>
  <c r="O1027"/>
  <c r="D1029"/>
  <c r="E1029"/>
  <c r="F1029"/>
  <c r="G1029"/>
  <c r="H1029"/>
  <c r="L981" s="1"/>
  <c r="I1029"/>
  <c r="J1029"/>
  <c r="N1025" s="1"/>
  <c r="K1029"/>
  <c r="O1011" s="1"/>
  <c r="N1032"/>
  <c r="N1036"/>
  <c r="N1038"/>
  <c r="N1040"/>
  <c r="O1041"/>
  <c r="N1042"/>
  <c r="N1044"/>
  <c r="O1045"/>
  <c r="N1046"/>
  <c r="N1048"/>
  <c r="O1049"/>
  <c r="N1050"/>
  <c r="D1052"/>
  <c r="E1052"/>
  <c r="E1053" s="1"/>
  <c r="F1052"/>
  <c r="G1052"/>
  <c r="G1053" s="1"/>
  <c r="H1052"/>
  <c r="L1030" s="1"/>
  <c r="I1052"/>
  <c r="M1033" s="1"/>
  <c r="J1052"/>
  <c r="N1030" s="1"/>
  <c r="K1052"/>
  <c r="O1031" s="1"/>
  <c r="D1053"/>
  <c r="F1053"/>
  <c r="H1053"/>
  <c r="J1053"/>
  <c r="N1055"/>
  <c r="N1056"/>
  <c r="N1057"/>
  <c r="N1059"/>
  <c r="N1060"/>
  <c r="N1061"/>
  <c r="N1063"/>
  <c r="N1064"/>
  <c r="N1065"/>
  <c r="N1067"/>
  <c r="M1068"/>
  <c r="N1068"/>
  <c r="N1069"/>
  <c r="N1071"/>
  <c r="M1072"/>
  <c r="N1072"/>
  <c r="N1073"/>
  <c r="N1075"/>
  <c r="M1076"/>
  <c r="N1076"/>
  <c r="N1077"/>
  <c r="N1079"/>
  <c r="M1080"/>
  <c r="N1080"/>
  <c r="N1081"/>
  <c r="N1083"/>
  <c r="M1084"/>
  <c r="N1084"/>
  <c r="N1085"/>
  <c r="D1087"/>
  <c r="E1087"/>
  <c r="E1202" s="1"/>
  <c r="F1087"/>
  <c r="G1087"/>
  <c r="H1087"/>
  <c r="L1054" s="1"/>
  <c r="I1087"/>
  <c r="M1054" s="1"/>
  <c r="J1087"/>
  <c r="N1054" s="1"/>
  <c r="K1087"/>
  <c r="O1056" s="1"/>
  <c r="N1088"/>
  <c r="N1089"/>
  <c r="N1091"/>
  <c r="N1092"/>
  <c r="N1093"/>
  <c r="N1095"/>
  <c r="M1096"/>
  <c r="N1096"/>
  <c r="N1097"/>
  <c r="N1099"/>
  <c r="M1100"/>
  <c r="N1100"/>
  <c r="N1101"/>
  <c r="N1103"/>
  <c r="M1104"/>
  <c r="N1104"/>
  <c r="N1105"/>
  <c r="N1107"/>
  <c r="M1108"/>
  <c r="N1108"/>
  <c r="N1109"/>
  <c r="N1111"/>
  <c r="M1112"/>
  <c r="N1112"/>
  <c r="N1113"/>
  <c r="D1115"/>
  <c r="E1115"/>
  <c r="F1115"/>
  <c r="G1115"/>
  <c r="H1115"/>
  <c r="L1088" s="1"/>
  <c r="I1115"/>
  <c r="M1090" s="1"/>
  <c r="J1115"/>
  <c r="N1090" s="1"/>
  <c r="K1115"/>
  <c r="O1088" s="1"/>
  <c r="N1117"/>
  <c r="N1121"/>
  <c r="O1122"/>
  <c r="N1123"/>
  <c r="N1125"/>
  <c r="O1126"/>
  <c r="N1127"/>
  <c r="N1129"/>
  <c r="O1130"/>
  <c r="N1131"/>
  <c r="N1133"/>
  <c r="O1134"/>
  <c r="N1135"/>
  <c r="N1137"/>
  <c r="O1138"/>
  <c r="N1139"/>
  <c r="D1141"/>
  <c r="E1141"/>
  <c r="F1141"/>
  <c r="G1141"/>
  <c r="H1141"/>
  <c r="L1116" s="1"/>
  <c r="I1141"/>
  <c r="M1118" s="1"/>
  <c r="J1141"/>
  <c r="N1119" s="1"/>
  <c r="K1141"/>
  <c r="O1116" s="1"/>
  <c r="M1142"/>
  <c r="O1142"/>
  <c r="M1143"/>
  <c r="M1144"/>
  <c r="M1146"/>
  <c r="O1146"/>
  <c r="M1147"/>
  <c r="M1148"/>
  <c r="M1150"/>
  <c r="O1150"/>
  <c r="M1151"/>
  <c r="M1152"/>
  <c r="O1152"/>
  <c r="M1154"/>
  <c r="O1154"/>
  <c r="M1155"/>
  <c r="M1156"/>
  <c r="O1156"/>
  <c r="M1158"/>
  <c r="O1158"/>
  <c r="M1159"/>
  <c r="M1160"/>
  <c r="O1160"/>
  <c r="M1162"/>
  <c r="O1162"/>
  <c r="M1163"/>
  <c r="M1164"/>
  <c r="O1164"/>
  <c r="M1166"/>
  <c r="O1166"/>
  <c r="M1167"/>
  <c r="M1168"/>
  <c r="O1168"/>
  <c r="D1170"/>
  <c r="E1170"/>
  <c r="F1170"/>
  <c r="G1170"/>
  <c r="H1170"/>
  <c r="L1142" s="1"/>
  <c r="I1170"/>
  <c r="M1145" s="1"/>
  <c r="J1170"/>
  <c r="N1143" s="1"/>
  <c r="K1170"/>
  <c r="O1144" s="1"/>
  <c r="N1173"/>
  <c r="O1174"/>
  <c r="N1177"/>
  <c r="O1178"/>
  <c r="N1181"/>
  <c r="O1182"/>
  <c r="N1185"/>
  <c r="O1186"/>
  <c r="N1187"/>
  <c r="N1189"/>
  <c r="O1190"/>
  <c r="N1191"/>
  <c r="N1193"/>
  <c r="O1194"/>
  <c r="N1195"/>
  <c r="N1197"/>
  <c r="O1198"/>
  <c r="N1199"/>
  <c r="D1201"/>
  <c r="E1201"/>
  <c r="F1201"/>
  <c r="G1201"/>
  <c r="G1202" s="1"/>
  <c r="H1201"/>
  <c r="L1171" s="1"/>
  <c r="I1201"/>
  <c r="M1174" s="1"/>
  <c r="J1201"/>
  <c r="N1171" s="1"/>
  <c r="K1201"/>
  <c r="O1172" s="1"/>
  <c r="D1202"/>
  <c r="F1202"/>
  <c r="H1202"/>
  <c r="J1202"/>
  <c r="N1204"/>
  <c r="M1205"/>
  <c r="N1205"/>
  <c r="N1206"/>
  <c r="N1208"/>
  <c r="M1209"/>
  <c r="N1209"/>
  <c r="N1210"/>
  <c r="N1212"/>
  <c r="M1213"/>
  <c r="N1213"/>
  <c r="N1214"/>
  <c r="N1216"/>
  <c r="M1217"/>
  <c r="N1217"/>
  <c r="N1218"/>
  <c r="N1220"/>
  <c r="M1221"/>
  <c r="N1221"/>
  <c r="N1222"/>
  <c r="N1224"/>
  <c r="M1225"/>
  <c r="N1225"/>
  <c r="N1226"/>
  <c r="N1228"/>
  <c r="M1229"/>
  <c r="N1229"/>
  <c r="N1230"/>
  <c r="N1232"/>
  <c r="M1233"/>
  <c r="N1233"/>
  <c r="N1234"/>
  <c r="D1236"/>
  <c r="E1236"/>
  <c r="F1236"/>
  <c r="G1236"/>
  <c r="H1236"/>
  <c r="I1236"/>
  <c r="M1203" s="1"/>
  <c r="J1236"/>
  <c r="N1203" s="1"/>
  <c r="K1236"/>
  <c r="O1205" s="1"/>
  <c r="D1263"/>
  <c r="E1263"/>
  <c r="F1263"/>
  <c r="G1263"/>
  <c r="H1263"/>
  <c r="L1237" s="1"/>
  <c r="I1263"/>
  <c r="M1237" s="1"/>
  <c r="J1263"/>
  <c r="N1237" s="1"/>
  <c r="K1263"/>
  <c r="O1237" s="1"/>
  <c r="D1295"/>
  <c r="E1295"/>
  <c r="F1295"/>
  <c r="G1295"/>
  <c r="H1295"/>
  <c r="L1264" s="1"/>
  <c r="I1295"/>
  <c r="M1264" s="1"/>
  <c r="J1295"/>
  <c r="N1264" s="1"/>
  <c r="K1295"/>
  <c r="O1264" s="1"/>
  <c r="D1332"/>
  <c r="E1332"/>
  <c r="F1332"/>
  <c r="G1332"/>
  <c r="H1332"/>
  <c r="L1296" s="1"/>
  <c r="I1332"/>
  <c r="M1296" s="1"/>
  <c r="J1332"/>
  <c r="N1296" s="1"/>
  <c r="K1332"/>
  <c r="O1296" s="1"/>
  <c r="D1333"/>
  <c r="E1333"/>
  <c r="F1333"/>
  <c r="G1333"/>
  <c r="H1333"/>
  <c r="I1333"/>
  <c r="J1333"/>
  <c r="K1333"/>
  <c r="J8" i="17"/>
  <c r="K8"/>
  <c r="L8"/>
  <c r="M8"/>
  <c r="J9"/>
  <c r="K9"/>
  <c r="L9"/>
  <c r="M9"/>
  <c r="J10"/>
  <c r="K10"/>
  <c r="L10"/>
  <c r="M10"/>
  <c r="J11"/>
  <c r="K11"/>
  <c r="L11"/>
  <c r="M11"/>
  <c r="J12"/>
  <c r="K12"/>
  <c r="L12"/>
  <c r="M12"/>
  <c r="J13"/>
  <c r="K13"/>
  <c r="L13"/>
  <c r="M13"/>
  <c r="J14"/>
  <c r="K14"/>
  <c r="L14"/>
  <c r="M14"/>
  <c r="J15"/>
  <c r="K15"/>
  <c r="L15"/>
  <c r="M15"/>
  <c r="J16"/>
  <c r="K16"/>
  <c r="L16"/>
  <c r="M16"/>
  <c r="J17"/>
  <c r="K17"/>
  <c r="L17"/>
  <c r="M17"/>
  <c r="J18"/>
  <c r="K18"/>
  <c r="L18"/>
  <c r="M18"/>
  <c r="J19"/>
  <c r="K19"/>
  <c r="L19"/>
  <c r="M19"/>
  <c r="J20"/>
  <c r="K20"/>
  <c r="L20"/>
  <c r="M20"/>
  <c r="J21"/>
  <c r="K21"/>
  <c r="L21"/>
  <c r="M21"/>
  <c r="J22"/>
  <c r="K22"/>
  <c r="L22"/>
  <c r="M22"/>
  <c r="J23"/>
  <c r="K23"/>
  <c r="L23"/>
  <c r="M23"/>
  <c r="J24"/>
  <c r="K24"/>
  <c r="L24"/>
  <c r="M24"/>
  <c r="J25"/>
  <c r="K25"/>
  <c r="L25"/>
  <c r="M25"/>
  <c r="J26"/>
  <c r="K26"/>
  <c r="L26"/>
  <c r="M26"/>
  <c r="J27"/>
  <c r="K27"/>
  <c r="L27"/>
  <c r="M27"/>
  <c r="J28"/>
  <c r="K28"/>
  <c r="L28"/>
  <c r="M28"/>
  <c r="J29"/>
  <c r="K29"/>
  <c r="L29"/>
  <c r="M29"/>
  <c r="J30"/>
  <c r="K30"/>
  <c r="L30"/>
  <c r="M30"/>
  <c r="J31"/>
  <c r="K31"/>
  <c r="L31"/>
  <c r="M31"/>
  <c r="J32"/>
  <c r="K32"/>
  <c r="L32"/>
  <c r="M32"/>
  <c r="J33"/>
  <c r="K33"/>
  <c r="L33"/>
  <c r="M33"/>
  <c r="J34"/>
  <c r="K34"/>
  <c r="L34"/>
  <c r="M34"/>
  <c r="J35"/>
  <c r="K35"/>
  <c r="L35"/>
  <c r="M35"/>
  <c r="J36"/>
  <c r="K36"/>
  <c r="L36"/>
  <c r="M36"/>
  <c r="J37"/>
  <c r="K37"/>
  <c r="L37"/>
  <c r="M37"/>
  <c r="J38"/>
  <c r="K38"/>
  <c r="L38"/>
  <c r="M38"/>
  <c r="J39"/>
  <c r="K39"/>
  <c r="L39"/>
  <c r="M39"/>
  <c r="J40"/>
  <c r="K40"/>
  <c r="L40"/>
  <c r="M40"/>
  <c r="J41"/>
  <c r="K41"/>
  <c r="L41"/>
  <c r="M41"/>
  <c r="J42"/>
  <c r="K42"/>
  <c r="L42"/>
  <c r="M42"/>
  <c r="J43"/>
  <c r="K43"/>
  <c r="L43"/>
  <c r="M43"/>
  <c r="J44"/>
  <c r="K44"/>
  <c r="L44"/>
  <c r="M44"/>
  <c r="J45"/>
  <c r="K45"/>
  <c r="L45"/>
  <c r="M45"/>
  <c r="J46"/>
  <c r="K46"/>
  <c r="L46"/>
  <c r="M46"/>
  <c r="J47"/>
  <c r="K47"/>
  <c r="L47"/>
  <c r="M47"/>
  <c r="J48"/>
  <c r="K48"/>
  <c r="L48"/>
  <c r="M48"/>
  <c r="J49"/>
  <c r="K49"/>
  <c r="L49"/>
  <c r="M49"/>
  <c r="J50"/>
  <c r="K50"/>
  <c r="L50"/>
  <c r="M50"/>
  <c r="J51"/>
  <c r="K51"/>
  <c r="L51"/>
  <c r="M51"/>
  <c r="J52"/>
  <c r="K52"/>
  <c r="L52"/>
  <c r="M52"/>
  <c r="J53"/>
  <c r="K53"/>
  <c r="L53"/>
  <c r="M53"/>
  <c r="J54"/>
  <c r="K54"/>
  <c r="L54"/>
  <c r="M54"/>
  <c r="J55"/>
  <c r="K55"/>
  <c r="L55"/>
  <c r="M55"/>
  <c r="J56"/>
  <c r="K56"/>
  <c r="L56"/>
  <c r="M56"/>
  <c r="J57"/>
  <c r="K57"/>
  <c r="L57"/>
  <c r="M57"/>
  <c r="J58"/>
  <c r="K58"/>
  <c r="L58"/>
  <c r="M58"/>
  <c r="J59"/>
  <c r="K59"/>
  <c r="L59"/>
  <c r="M59"/>
  <c r="J60"/>
  <c r="K60"/>
  <c r="L60"/>
  <c r="M60"/>
  <c r="K61"/>
  <c r="L61"/>
  <c r="M61"/>
  <c r="J62"/>
  <c r="K62"/>
  <c r="L62"/>
  <c r="M62"/>
  <c r="J63"/>
  <c r="K63"/>
  <c r="L63"/>
  <c r="M63"/>
  <c r="J64"/>
  <c r="K64"/>
  <c r="L64"/>
  <c r="M64"/>
  <c r="J65"/>
  <c r="K65"/>
  <c r="L65"/>
  <c r="M65"/>
  <c r="J66"/>
  <c r="K66"/>
  <c r="L66"/>
  <c r="M66"/>
  <c r="J67"/>
  <c r="K67"/>
  <c r="L67"/>
  <c r="M67"/>
  <c r="J68"/>
  <c r="K68"/>
  <c r="L68"/>
  <c r="M68"/>
  <c r="J69"/>
  <c r="K69"/>
  <c r="L69"/>
  <c r="M69"/>
  <c r="J70"/>
  <c r="K70"/>
  <c r="L70"/>
  <c r="M70"/>
  <c r="J71"/>
  <c r="K71"/>
  <c r="L71"/>
  <c r="M71"/>
  <c r="J72"/>
  <c r="K72"/>
  <c r="L72"/>
  <c r="M72"/>
  <c r="J73"/>
  <c r="K73"/>
  <c r="L73"/>
  <c r="M73"/>
  <c r="J74"/>
  <c r="K74"/>
  <c r="L74"/>
  <c r="M74"/>
  <c r="C25" i="16"/>
  <c r="D25"/>
  <c r="E25"/>
  <c r="E26" s="1"/>
  <c r="F25"/>
  <c r="F26" s="1"/>
  <c r="G25"/>
  <c r="G26" s="1"/>
  <c r="H25"/>
  <c r="H26" s="1"/>
  <c r="I25"/>
  <c r="J25"/>
  <c r="J26" s="1"/>
  <c r="K25"/>
  <c r="L25"/>
  <c r="M25"/>
  <c r="N25"/>
  <c r="C26"/>
  <c r="D26"/>
  <c r="I26"/>
  <c r="C25" i="21"/>
  <c r="C26" s="1"/>
  <c r="D25"/>
  <c r="D26" s="1"/>
  <c r="E25"/>
  <c r="E26" s="1"/>
  <c r="F25"/>
  <c r="F26" s="1"/>
  <c r="G25"/>
  <c r="G26" s="1"/>
  <c r="H25"/>
  <c r="H26" s="1"/>
  <c r="I25"/>
  <c r="I26" s="1"/>
  <c r="J25"/>
  <c r="J26" s="1"/>
  <c r="K25"/>
  <c r="L25"/>
  <c r="M25"/>
  <c r="N25"/>
  <c r="C26" i="14"/>
  <c r="D26"/>
  <c r="E26"/>
  <c r="F26"/>
  <c r="G26"/>
  <c r="K12" s="1"/>
  <c r="H26"/>
  <c r="L9" s="1"/>
  <c r="I26"/>
  <c r="M7" s="1"/>
  <c r="J26"/>
  <c r="N7" s="1"/>
  <c r="M981" i="18" l="1"/>
  <c r="M982"/>
  <c r="M983"/>
  <c r="M984"/>
  <c r="M985"/>
  <c r="K23" i="14"/>
  <c r="K20"/>
  <c r="K17"/>
  <c r="K14"/>
  <c r="K11"/>
  <c r="K8"/>
  <c r="L25"/>
  <c r="L23"/>
  <c r="L21"/>
  <c r="L19"/>
  <c r="L16"/>
  <c r="L14"/>
  <c r="L13"/>
  <c r="L11"/>
  <c r="L10"/>
  <c r="L8"/>
  <c r="L7"/>
  <c r="M25"/>
  <c r="M23"/>
  <c r="M21"/>
  <c r="M18"/>
  <c r="M16"/>
  <c r="M15"/>
  <c r="M14"/>
  <c r="M12"/>
  <c r="M11"/>
  <c r="M10"/>
  <c r="M9"/>
  <c r="M8"/>
  <c r="M26" s="1"/>
  <c r="M1331" i="18"/>
  <c r="M1328"/>
  <c r="M1326"/>
  <c r="M1324"/>
  <c r="M1322"/>
  <c r="M1320"/>
  <c r="M1317"/>
  <c r="M1302"/>
  <c r="N25" i="14"/>
  <c r="N24"/>
  <c r="N23"/>
  <c r="N22"/>
  <c r="N21"/>
  <c r="N20"/>
  <c r="N19"/>
  <c r="N18"/>
  <c r="N17"/>
  <c r="N16"/>
  <c r="N15"/>
  <c r="N14"/>
  <c r="N13"/>
  <c r="N12"/>
  <c r="N11"/>
  <c r="N10"/>
  <c r="N26" s="1"/>
  <c r="N9"/>
  <c r="N8"/>
  <c r="N1331" i="18"/>
  <c r="N1330"/>
  <c r="N1329"/>
  <c r="N1328"/>
  <c r="N1327"/>
  <c r="N1326"/>
  <c r="N1325"/>
  <c r="N1324"/>
  <c r="N1323"/>
  <c r="N1322"/>
  <c r="N1321"/>
  <c r="N1320"/>
  <c r="N1319"/>
  <c r="N1318"/>
  <c r="N1317"/>
  <c r="N1316"/>
  <c r="N1315"/>
  <c r="N1314"/>
  <c r="N1313"/>
  <c r="N1312"/>
  <c r="N1311"/>
  <c r="N1310"/>
  <c r="N1309"/>
  <c r="N1308"/>
  <c r="N1307"/>
  <c r="N1306"/>
  <c r="N1305"/>
  <c r="N1304"/>
  <c r="N1303"/>
  <c r="N1302"/>
  <c r="N1301"/>
  <c r="N1300"/>
  <c r="N1299"/>
  <c r="N1298"/>
  <c r="N1297"/>
  <c r="N1332" s="1"/>
  <c r="N1294"/>
  <c r="N1293"/>
  <c r="N1292"/>
  <c r="N1291"/>
  <c r="N1290"/>
  <c r="N1289"/>
  <c r="N1288"/>
  <c r="N1287"/>
  <c r="N1286"/>
  <c r="N1285"/>
  <c r="N1284"/>
  <c r="N1283"/>
  <c r="N1282"/>
  <c r="N1281"/>
  <c r="N1280"/>
  <c r="N1279"/>
  <c r="N1278"/>
  <c r="N1277"/>
  <c r="N1276"/>
  <c r="N1275"/>
  <c r="N1274"/>
  <c r="N1273"/>
  <c r="N1272"/>
  <c r="N1271"/>
  <c r="N1270"/>
  <c r="N1269"/>
  <c r="N1268"/>
  <c r="N1267"/>
  <c r="N1266"/>
  <c r="N1295" s="1"/>
  <c r="N1265"/>
  <c r="N1262"/>
  <c r="N1261"/>
  <c r="N1260"/>
  <c r="N1259"/>
  <c r="N1258"/>
  <c r="N1257"/>
  <c r="N1256"/>
  <c r="N1255"/>
  <c r="N1254"/>
  <c r="N1253"/>
  <c r="N1252"/>
  <c r="N1251"/>
  <c r="N1250"/>
  <c r="N1249"/>
  <c r="N1248"/>
  <c r="N1247"/>
  <c r="N1246"/>
  <c r="N1245"/>
  <c r="N1244"/>
  <c r="N1243"/>
  <c r="N1242"/>
  <c r="N1241"/>
  <c r="N1240"/>
  <c r="N1239"/>
  <c r="N1238"/>
  <c r="N1263" s="1"/>
  <c r="N1235"/>
  <c r="M1234"/>
  <c r="O1232"/>
  <c r="N1231"/>
  <c r="M1230"/>
  <c r="O1228"/>
  <c r="N1227"/>
  <c r="M1226"/>
  <c r="O1224"/>
  <c r="N1223"/>
  <c r="M1222"/>
  <c r="O1220"/>
  <c r="N1219"/>
  <c r="M1218"/>
  <c r="O1216"/>
  <c r="N1215"/>
  <c r="M1214"/>
  <c r="O1212"/>
  <c r="N1211"/>
  <c r="M1210"/>
  <c r="O1208"/>
  <c r="N1207"/>
  <c r="N1236" s="1"/>
  <c r="M1206"/>
  <c r="O1204"/>
  <c r="I1202"/>
  <c r="O1199"/>
  <c r="N1198"/>
  <c r="M1197"/>
  <c r="O1195"/>
  <c r="N1194"/>
  <c r="M1193"/>
  <c r="O1191"/>
  <c r="N1190"/>
  <c r="M1189"/>
  <c r="O1187"/>
  <c r="N1186"/>
  <c r="M1185"/>
  <c r="O1183"/>
  <c r="N1182"/>
  <c r="M1181"/>
  <c r="O1179"/>
  <c r="N1178"/>
  <c r="M1177"/>
  <c r="O1175"/>
  <c r="N1174"/>
  <c r="M1173"/>
  <c r="O1171"/>
  <c r="M1169"/>
  <c r="O1167"/>
  <c r="N1166"/>
  <c r="M1165"/>
  <c r="O1163"/>
  <c r="N1162"/>
  <c r="M1161"/>
  <c r="O1159"/>
  <c r="N1158"/>
  <c r="M1157"/>
  <c r="O1155"/>
  <c r="N1154"/>
  <c r="M1153"/>
  <c r="O1151"/>
  <c r="N1150"/>
  <c r="M1149"/>
  <c r="M1170" s="1"/>
  <c r="O1147"/>
  <c r="N1146"/>
  <c r="O1143"/>
  <c r="N1142"/>
  <c r="O1139"/>
  <c r="N1138"/>
  <c r="M1137"/>
  <c r="O1135"/>
  <c r="N1134"/>
  <c r="M1133"/>
  <c r="O1131"/>
  <c r="N1130"/>
  <c r="M1129"/>
  <c r="O1127"/>
  <c r="N1126"/>
  <c r="M1125"/>
  <c r="O1123"/>
  <c r="N1122"/>
  <c r="M1121"/>
  <c r="O1119"/>
  <c r="N1118"/>
  <c r="M1117"/>
  <c r="N1114"/>
  <c r="M1113"/>
  <c r="O1111"/>
  <c r="N1110"/>
  <c r="M1109"/>
  <c r="O1107"/>
  <c r="N1106"/>
  <c r="M1105"/>
  <c r="O1103"/>
  <c r="N1102"/>
  <c r="M1101"/>
  <c r="O1099"/>
  <c r="N1098"/>
  <c r="M1097"/>
  <c r="O1095"/>
  <c r="N1094"/>
  <c r="N1115" s="1"/>
  <c r="M1093"/>
  <c r="O1091"/>
  <c r="M1089"/>
  <c r="N1086"/>
  <c r="M1085"/>
  <c r="O1083"/>
  <c r="N1082"/>
  <c r="M1081"/>
  <c r="O1079"/>
  <c r="N1078"/>
  <c r="M1077"/>
  <c r="O1075"/>
  <c r="N1074"/>
  <c r="M1073"/>
  <c r="O1071"/>
  <c r="N1070"/>
  <c r="M1069"/>
  <c r="O1067"/>
  <c r="N1066"/>
  <c r="M1065"/>
  <c r="O1063"/>
  <c r="N1062"/>
  <c r="M1061"/>
  <c r="O1059"/>
  <c r="N1058"/>
  <c r="N1087" s="1"/>
  <c r="M1057"/>
  <c r="O1055"/>
  <c r="I1053"/>
  <c r="O1050"/>
  <c r="N1049"/>
  <c r="M1048"/>
  <c r="O1046"/>
  <c r="N1045"/>
  <c r="M1044"/>
  <c r="O1042"/>
  <c r="N1041"/>
  <c r="M1040"/>
  <c r="O1038"/>
  <c r="N1037"/>
  <c r="M1036"/>
  <c r="O1034"/>
  <c r="N1033"/>
  <c r="M1032"/>
  <c r="O1030"/>
  <c r="M1028"/>
  <c r="O1026"/>
  <c r="O1023"/>
  <c r="O1021"/>
  <c r="O1019"/>
  <c r="O1017"/>
  <c r="O1015"/>
  <c r="O1013"/>
  <c r="M1009"/>
  <c r="M1005"/>
  <c r="M1001"/>
  <c r="M997"/>
  <c r="M993"/>
  <c r="M989"/>
  <c r="N981"/>
  <c r="N982"/>
  <c r="N983"/>
  <c r="N984"/>
  <c r="N985"/>
  <c r="N986"/>
  <c r="N987"/>
  <c r="N988"/>
  <c r="N989"/>
  <c r="N990"/>
  <c r="N991"/>
  <c r="N992"/>
  <c r="N993"/>
  <c r="N994"/>
  <c r="N995"/>
  <c r="N996"/>
  <c r="N997"/>
  <c r="N998"/>
  <c r="N999"/>
  <c r="N1000"/>
  <c r="N1001"/>
  <c r="N1002"/>
  <c r="N1003"/>
  <c r="N1004"/>
  <c r="N1005"/>
  <c r="N1006"/>
  <c r="N1007"/>
  <c r="N1008"/>
  <c r="N1009"/>
  <c r="N1010"/>
  <c r="N1011"/>
  <c r="N1012"/>
  <c r="N1013"/>
  <c r="N1014"/>
  <c r="N1015"/>
  <c r="N1016"/>
  <c r="N1017"/>
  <c r="N1018"/>
  <c r="N1019"/>
  <c r="N1020"/>
  <c r="N1021"/>
  <c r="N1022"/>
  <c r="N1023"/>
  <c r="N1024"/>
  <c r="K15" i="14"/>
  <c r="O1331" i="18"/>
  <c r="O1330"/>
  <c r="O1329"/>
  <c r="O1328"/>
  <c r="O1327"/>
  <c r="O1326"/>
  <c r="O1325"/>
  <c r="O1324"/>
  <c r="O1323"/>
  <c r="O1322"/>
  <c r="O1321"/>
  <c r="O1320"/>
  <c r="O1319"/>
  <c r="O1318"/>
  <c r="O1317"/>
  <c r="O1316"/>
  <c r="O1315"/>
  <c r="O1314"/>
  <c r="O1313"/>
  <c r="O1312"/>
  <c r="O1311"/>
  <c r="O1310"/>
  <c r="O1309"/>
  <c r="O1308"/>
  <c r="O1307"/>
  <c r="O1306"/>
  <c r="O1305"/>
  <c r="O1304"/>
  <c r="O1303"/>
  <c r="O1302"/>
  <c r="O1301"/>
  <c r="O1300"/>
  <c r="O1299"/>
  <c r="O1298"/>
  <c r="O1297"/>
  <c r="O1332" s="1"/>
  <c r="O1294"/>
  <c r="O1293"/>
  <c r="O1292"/>
  <c r="O1291"/>
  <c r="O1290"/>
  <c r="O1289"/>
  <c r="O1288"/>
  <c r="O1287"/>
  <c r="O1286"/>
  <c r="O1285"/>
  <c r="O1284"/>
  <c r="O1283"/>
  <c r="O1282"/>
  <c r="O1281"/>
  <c r="O1280"/>
  <c r="O1279"/>
  <c r="O1278"/>
  <c r="O1277"/>
  <c r="O1276"/>
  <c r="O1275"/>
  <c r="O1274"/>
  <c r="O1273"/>
  <c r="O1272"/>
  <c r="O1271"/>
  <c r="O1270"/>
  <c r="O1269"/>
  <c r="O1268"/>
  <c r="O1267"/>
  <c r="O1266"/>
  <c r="O1265"/>
  <c r="O1295" s="1"/>
  <c r="O1262"/>
  <c r="O1261"/>
  <c r="O1260"/>
  <c r="O1259"/>
  <c r="O1258"/>
  <c r="O1257"/>
  <c r="O1256"/>
  <c r="O1255"/>
  <c r="O1254"/>
  <c r="O1253"/>
  <c r="O1252"/>
  <c r="O1251"/>
  <c r="O1250"/>
  <c r="O1249"/>
  <c r="O1248"/>
  <c r="O1247"/>
  <c r="O1246"/>
  <c r="O1245"/>
  <c r="O1244"/>
  <c r="O1243"/>
  <c r="O1242"/>
  <c r="O1241"/>
  <c r="O1240"/>
  <c r="O1239"/>
  <c r="O1238"/>
  <c r="O1263" s="1"/>
  <c r="O1235"/>
  <c r="O1231"/>
  <c r="O1227"/>
  <c r="O1223"/>
  <c r="O1219"/>
  <c r="O1215"/>
  <c r="O1211"/>
  <c r="O1207"/>
  <c r="O1203"/>
  <c r="M1200"/>
  <c r="M1196"/>
  <c r="M1192"/>
  <c r="M1188"/>
  <c r="M1184"/>
  <c r="M1180"/>
  <c r="M1176"/>
  <c r="M1172"/>
  <c r="N1169"/>
  <c r="N1165"/>
  <c r="N1161"/>
  <c r="N1157"/>
  <c r="N1153"/>
  <c r="N1149"/>
  <c r="N1145"/>
  <c r="M1140"/>
  <c r="M1136"/>
  <c r="M1132"/>
  <c r="M1128"/>
  <c r="M1124"/>
  <c r="M1120"/>
  <c r="O1118"/>
  <c r="M1116"/>
  <c r="O1114"/>
  <c r="O1110"/>
  <c r="O1106"/>
  <c r="O1102"/>
  <c r="O1098"/>
  <c r="O1094"/>
  <c r="M1092"/>
  <c r="O1090"/>
  <c r="M1088"/>
  <c r="O1086"/>
  <c r="O1082"/>
  <c r="O1078"/>
  <c r="O1074"/>
  <c r="O1070"/>
  <c r="O1066"/>
  <c r="M1064"/>
  <c r="O1062"/>
  <c r="M1060"/>
  <c r="O1058"/>
  <c r="M1056"/>
  <c r="O1054"/>
  <c r="M1051"/>
  <c r="M1047"/>
  <c r="M1043"/>
  <c r="M1039"/>
  <c r="O1037"/>
  <c r="M1035"/>
  <c r="O1033"/>
  <c r="M1031"/>
  <c r="N1028"/>
  <c r="L1203"/>
  <c r="L1204"/>
  <c r="L1205"/>
  <c r="L1206"/>
  <c r="L1207"/>
  <c r="L1208"/>
  <c r="L1209"/>
  <c r="L1210"/>
  <c r="L1211"/>
  <c r="L1212"/>
  <c r="L1213"/>
  <c r="L1214"/>
  <c r="L1215"/>
  <c r="L1216"/>
  <c r="L1217"/>
  <c r="L1218"/>
  <c r="L1219"/>
  <c r="L1220"/>
  <c r="L1221"/>
  <c r="L1222"/>
  <c r="L1223"/>
  <c r="L1224"/>
  <c r="L1225"/>
  <c r="L1226"/>
  <c r="L1227"/>
  <c r="L1228"/>
  <c r="L1229"/>
  <c r="L1230"/>
  <c r="L1231"/>
  <c r="L1232"/>
  <c r="L1233"/>
  <c r="L1234"/>
  <c r="L1235"/>
  <c r="O981"/>
  <c r="O982"/>
  <c r="O983"/>
  <c r="O984"/>
  <c r="O985"/>
  <c r="O986"/>
  <c r="O987"/>
  <c r="O988"/>
  <c r="O989"/>
  <c r="O990"/>
  <c r="O991"/>
  <c r="O992"/>
  <c r="O993"/>
  <c r="O994"/>
  <c r="O995"/>
  <c r="O996"/>
  <c r="O997"/>
  <c r="O998"/>
  <c r="O999"/>
  <c r="O1000"/>
  <c r="O1001"/>
  <c r="O1002"/>
  <c r="O1003"/>
  <c r="O1004"/>
  <c r="O1005"/>
  <c r="O1006"/>
  <c r="O1007"/>
  <c r="O1008"/>
  <c r="O1009"/>
  <c r="K25" i="14"/>
  <c r="K22"/>
  <c r="K19"/>
  <c r="K16"/>
  <c r="K13"/>
  <c r="K10"/>
  <c r="K9"/>
  <c r="K7"/>
  <c r="L18"/>
  <c r="L1331" i="18"/>
  <c r="L1330"/>
  <c r="L1329"/>
  <c r="L1328"/>
  <c r="L1327"/>
  <c r="L1326"/>
  <c r="L1325"/>
  <c r="L1324"/>
  <c r="L1323"/>
  <c r="L1322"/>
  <c r="L1321"/>
  <c r="L1320"/>
  <c r="L1319"/>
  <c r="L1318"/>
  <c r="L1317"/>
  <c r="L1316"/>
  <c r="L1315"/>
  <c r="L1314"/>
  <c r="L1313"/>
  <c r="L1312"/>
  <c r="L1311"/>
  <c r="L1310"/>
  <c r="L1309"/>
  <c r="L1308"/>
  <c r="L1307"/>
  <c r="L1306"/>
  <c r="L1305"/>
  <c r="L1304"/>
  <c r="L1303"/>
  <c r="L1302"/>
  <c r="L1301"/>
  <c r="L1300"/>
  <c r="L1299"/>
  <c r="L1298"/>
  <c r="L1297"/>
  <c r="L1332" s="1"/>
  <c r="L1294"/>
  <c r="L1293"/>
  <c r="L1292"/>
  <c r="L1291"/>
  <c r="L1290"/>
  <c r="L1289"/>
  <c r="L1288"/>
  <c r="L1287"/>
  <c r="L1286"/>
  <c r="L1285"/>
  <c r="L1284"/>
  <c r="L1283"/>
  <c r="L1282"/>
  <c r="L1281"/>
  <c r="L1280"/>
  <c r="L1279"/>
  <c r="L1278"/>
  <c r="L1277"/>
  <c r="L1276"/>
  <c r="L1275"/>
  <c r="L1274"/>
  <c r="L1273"/>
  <c r="L1272"/>
  <c r="L1271"/>
  <c r="L1270"/>
  <c r="L1269"/>
  <c r="L1268"/>
  <c r="L1267"/>
  <c r="L1266"/>
  <c r="L1265"/>
  <c r="L1295" s="1"/>
  <c r="L1262"/>
  <c r="L1261"/>
  <c r="L1260"/>
  <c r="L1259"/>
  <c r="L1258"/>
  <c r="L1257"/>
  <c r="L1256"/>
  <c r="L1255"/>
  <c r="L1254"/>
  <c r="L1253"/>
  <c r="L1252"/>
  <c r="L1251"/>
  <c r="L1250"/>
  <c r="L1249"/>
  <c r="L1248"/>
  <c r="L1247"/>
  <c r="L1246"/>
  <c r="L1245"/>
  <c r="L1244"/>
  <c r="L1243"/>
  <c r="L1242"/>
  <c r="L1241"/>
  <c r="L1240"/>
  <c r="L1239"/>
  <c r="L1238"/>
  <c r="L1263" s="1"/>
  <c r="O1234"/>
  <c r="M1232"/>
  <c r="O1230"/>
  <c r="M1228"/>
  <c r="O1226"/>
  <c r="M1224"/>
  <c r="O1222"/>
  <c r="M1220"/>
  <c r="O1218"/>
  <c r="M1216"/>
  <c r="O1214"/>
  <c r="M1212"/>
  <c r="O1210"/>
  <c r="M1208"/>
  <c r="O1206"/>
  <c r="M1204"/>
  <c r="M1236" s="1"/>
  <c r="K1202"/>
  <c r="N1200"/>
  <c r="M1199"/>
  <c r="O1197"/>
  <c r="N1196"/>
  <c r="M1195"/>
  <c r="O1193"/>
  <c r="N1192"/>
  <c r="M1191"/>
  <c r="O1189"/>
  <c r="N1188"/>
  <c r="M1187"/>
  <c r="O1185"/>
  <c r="N1184"/>
  <c r="M1183"/>
  <c r="O1181"/>
  <c r="N1180"/>
  <c r="M1179"/>
  <c r="O1177"/>
  <c r="N1176"/>
  <c r="M1175"/>
  <c r="O1173"/>
  <c r="N1172"/>
  <c r="N1201" s="1"/>
  <c r="M1171"/>
  <c r="O1169"/>
  <c r="N1168"/>
  <c r="O1165"/>
  <c r="N1164"/>
  <c r="O1161"/>
  <c r="N1160"/>
  <c r="O1157"/>
  <c r="N1156"/>
  <c r="O1153"/>
  <c r="N1152"/>
  <c r="O1149"/>
  <c r="N1148"/>
  <c r="O1145"/>
  <c r="N1144"/>
  <c r="N1140"/>
  <c r="M1139"/>
  <c r="O1137"/>
  <c r="N1136"/>
  <c r="M1135"/>
  <c r="O1133"/>
  <c r="N1132"/>
  <c r="M1131"/>
  <c r="O1129"/>
  <c r="N1128"/>
  <c r="M1127"/>
  <c r="O1125"/>
  <c r="N1124"/>
  <c r="M1123"/>
  <c r="O1121"/>
  <c r="N1120"/>
  <c r="M1119"/>
  <c r="O1117"/>
  <c r="O1141" s="1"/>
  <c r="N1116"/>
  <c r="O1113"/>
  <c r="M1111"/>
  <c r="O1109"/>
  <c r="M1107"/>
  <c r="O1105"/>
  <c r="M1103"/>
  <c r="O1101"/>
  <c r="M1099"/>
  <c r="O1097"/>
  <c r="M1095"/>
  <c r="O1093"/>
  <c r="M1091"/>
  <c r="O1089"/>
  <c r="O1115" s="1"/>
  <c r="O1085"/>
  <c r="M1083"/>
  <c r="O1081"/>
  <c r="M1079"/>
  <c r="O1077"/>
  <c r="M1075"/>
  <c r="O1073"/>
  <c r="M1071"/>
  <c r="O1069"/>
  <c r="M1067"/>
  <c r="O1065"/>
  <c r="M1063"/>
  <c r="O1061"/>
  <c r="M1059"/>
  <c r="O1057"/>
  <c r="M1055"/>
  <c r="M1087" s="1"/>
  <c r="K1053"/>
  <c r="N1051"/>
  <c r="M1050"/>
  <c r="O1048"/>
  <c r="N1047"/>
  <c r="M1046"/>
  <c r="O1044"/>
  <c r="N1043"/>
  <c r="M1042"/>
  <c r="O1040"/>
  <c r="N1039"/>
  <c r="M1038"/>
  <c r="O1036"/>
  <c r="N1035"/>
  <c r="M1034"/>
  <c r="O1032"/>
  <c r="N1031"/>
  <c r="N1052" s="1"/>
  <c r="M1030"/>
  <c r="O1028"/>
  <c r="N1027"/>
  <c r="O1024"/>
  <c r="O1022"/>
  <c r="O1020"/>
  <c r="O1018"/>
  <c r="O1016"/>
  <c r="O1014"/>
  <c r="O1012"/>
  <c r="O1010"/>
  <c r="K24" i="14"/>
  <c r="K21"/>
  <c r="K18"/>
  <c r="L24"/>
  <c r="L22"/>
  <c r="L20"/>
  <c r="L17"/>
  <c r="L15"/>
  <c r="L12"/>
  <c r="M24"/>
  <c r="M22"/>
  <c r="M20"/>
  <c r="M19"/>
  <c r="M17"/>
  <c r="M13"/>
  <c r="M1330" i="18"/>
  <c r="M1329"/>
  <c r="M1327"/>
  <c r="M1325"/>
  <c r="M1323"/>
  <c r="M1321"/>
  <c r="M1319"/>
  <c r="M1318"/>
  <c r="M1316"/>
  <c r="M1315"/>
  <c r="M1314"/>
  <c r="M1313"/>
  <c r="M1312"/>
  <c r="M1311"/>
  <c r="M1310"/>
  <c r="M1309"/>
  <c r="M1308"/>
  <c r="M1307"/>
  <c r="M1306"/>
  <c r="M1305"/>
  <c r="M1304"/>
  <c r="M1303"/>
  <c r="M1301"/>
  <c r="M1300"/>
  <c r="M1299"/>
  <c r="M1298"/>
  <c r="M1297"/>
  <c r="M1332" s="1"/>
  <c r="M1294"/>
  <c r="M1293"/>
  <c r="M1292"/>
  <c r="M1291"/>
  <c r="M1290"/>
  <c r="M1289"/>
  <c r="M1288"/>
  <c r="M1287"/>
  <c r="M1286"/>
  <c r="M1285"/>
  <c r="M1284"/>
  <c r="M1283"/>
  <c r="M1282"/>
  <c r="M1281"/>
  <c r="M1280"/>
  <c r="M1279"/>
  <c r="M1278"/>
  <c r="M1277"/>
  <c r="M1276"/>
  <c r="M1275"/>
  <c r="M1274"/>
  <c r="M1273"/>
  <c r="M1272"/>
  <c r="M1271"/>
  <c r="M1270"/>
  <c r="M1269"/>
  <c r="M1268"/>
  <c r="M1267"/>
  <c r="M1266"/>
  <c r="M1265"/>
  <c r="M1295" s="1"/>
  <c r="M1262"/>
  <c r="M1261"/>
  <c r="M1260"/>
  <c r="M1259"/>
  <c r="M1258"/>
  <c r="M1257"/>
  <c r="M1256"/>
  <c r="M1255"/>
  <c r="M1254"/>
  <c r="M1253"/>
  <c r="M1252"/>
  <c r="M1251"/>
  <c r="M1250"/>
  <c r="M1249"/>
  <c r="M1248"/>
  <c r="M1247"/>
  <c r="M1246"/>
  <c r="M1245"/>
  <c r="M1244"/>
  <c r="M1243"/>
  <c r="M1242"/>
  <c r="M1241"/>
  <c r="M1240"/>
  <c r="M1239"/>
  <c r="M1238"/>
  <c r="M1263" s="1"/>
  <c r="M1235"/>
  <c r="O1233"/>
  <c r="M1231"/>
  <c r="O1229"/>
  <c r="M1227"/>
  <c r="O1225"/>
  <c r="M1223"/>
  <c r="O1221"/>
  <c r="M1219"/>
  <c r="O1217"/>
  <c r="M1215"/>
  <c r="O1213"/>
  <c r="M1211"/>
  <c r="O1209"/>
  <c r="M1207"/>
  <c r="O1200"/>
  <c r="M1198"/>
  <c r="O1196"/>
  <c r="M1194"/>
  <c r="O1192"/>
  <c r="M1190"/>
  <c r="O1188"/>
  <c r="M1186"/>
  <c r="O1184"/>
  <c r="N1183"/>
  <c r="M1182"/>
  <c r="O1180"/>
  <c r="N1179"/>
  <c r="M1178"/>
  <c r="O1176"/>
  <c r="N1175"/>
  <c r="N1167"/>
  <c r="N1163"/>
  <c r="N1159"/>
  <c r="N1155"/>
  <c r="N1151"/>
  <c r="O1148"/>
  <c r="N1147"/>
  <c r="O1140"/>
  <c r="M1138"/>
  <c r="O1136"/>
  <c r="M1134"/>
  <c r="O1132"/>
  <c r="M1130"/>
  <c r="O1128"/>
  <c r="M1126"/>
  <c r="O1124"/>
  <c r="M1122"/>
  <c r="O1120"/>
  <c r="M1114"/>
  <c r="O1112"/>
  <c r="M1110"/>
  <c r="O1108"/>
  <c r="M1106"/>
  <c r="O1104"/>
  <c r="M1102"/>
  <c r="O1100"/>
  <c r="M1098"/>
  <c r="O1096"/>
  <c r="M1094"/>
  <c r="O1092"/>
  <c r="M1086"/>
  <c r="O1084"/>
  <c r="M1082"/>
  <c r="O1080"/>
  <c r="M1078"/>
  <c r="O1076"/>
  <c r="M1074"/>
  <c r="O1072"/>
  <c r="M1070"/>
  <c r="O1068"/>
  <c r="M1066"/>
  <c r="O1064"/>
  <c r="M1062"/>
  <c r="O1060"/>
  <c r="M1058"/>
  <c r="O1051"/>
  <c r="M1049"/>
  <c r="O1047"/>
  <c r="M1045"/>
  <c r="O1043"/>
  <c r="M1041"/>
  <c r="O1039"/>
  <c r="M1037"/>
  <c r="O1035"/>
  <c r="N1034"/>
  <c r="N1026"/>
  <c r="L1200"/>
  <c r="L1199"/>
  <c r="L1198"/>
  <c r="L1197"/>
  <c r="L1196"/>
  <c r="L1195"/>
  <c r="L1194"/>
  <c r="L1193"/>
  <c r="L1192"/>
  <c r="L1191"/>
  <c r="L1190"/>
  <c r="L1189"/>
  <c r="L1188"/>
  <c r="L1187"/>
  <c r="L1186"/>
  <c r="L1185"/>
  <c r="L1184"/>
  <c r="L1183"/>
  <c r="L1182"/>
  <c r="L1181"/>
  <c r="L1180"/>
  <c r="L1179"/>
  <c r="L1178"/>
  <c r="L1177"/>
  <c r="L1176"/>
  <c r="L1175"/>
  <c r="L1174"/>
  <c r="L1173"/>
  <c r="L1172"/>
  <c r="L1201" s="1"/>
  <c r="L1169"/>
  <c r="L1168"/>
  <c r="L1167"/>
  <c r="L1166"/>
  <c r="L1165"/>
  <c r="L1164"/>
  <c r="L1163"/>
  <c r="L1162"/>
  <c r="L1161"/>
  <c r="L1160"/>
  <c r="L1159"/>
  <c r="L1158"/>
  <c r="L1157"/>
  <c r="L1156"/>
  <c r="L1155"/>
  <c r="L1154"/>
  <c r="L1153"/>
  <c r="L1152"/>
  <c r="L1151"/>
  <c r="L1150"/>
  <c r="L1149"/>
  <c r="L1148"/>
  <c r="L1147"/>
  <c r="L1146"/>
  <c r="L1145"/>
  <c r="L1144"/>
  <c r="L1143"/>
  <c r="L1170" s="1"/>
  <c r="L1140"/>
  <c r="L1139"/>
  <c r="L1138"/>
  <c r="L1137"/>
  <c r="L1136"/>
  <c r="L1135"/>
  <c r="L1134"/>
  <c r="L1133"/>
  <c r="L1132"/>
  <c r="L1131"/>
  <c r="L1130"/>
  <c r="L1129"/>
  <c r="L1128"/>
  <c r="L1127"/>
  <c r="L1126"/>
  <c r="L1125"/>
  <c r="L1124"/>
  <c r="L1123"/>
  <c r="L1122"/>
  <c r="L1121"/>
  <c r="L1120"/>
  <c r="L1119"/>
  <c r="L1118"/>
  <c r="L1117"/>
  <c r="L1141" s="1"/>
  <c r="L1114"/>
  <c r="L1113"/>
  <c r="L1112"/>
  <c r="L1111"/>
  <c r="L1110"/>
  <c r="L1109"/>
  <c r="L1108"/>
  <c r="L1107"/>
  <c r="L1106"/>
  <c r="L1105"/>
  <c r="L1104"/>
  <c r="L1103"/>
  <c r="L1102"/>
  <c r="L1101"/>
  <c r="L1100"/>
  <c r="L1099"/>
  <c r="L1098"/>
  <c r="L1097"/>
  <c r="L1096"/>
  <c r="L1095"/>
  <c r="L1094"/>
  <c r="L1093"/>
  <c r="L1092"/>
  <c r="L1091"/>
  <c r="L1090"/>
  <c r="L1089"/>
  <c r="L1115" s="1"/>
  <c r="L1086"/>
  <c r="L1085"/>
  <c r="L1084"/>
  <c r="L1083"/>
  <c r="L1082"/>
  <c r="L1081"/>
  <c r="L1080"/>
  <c r="L1079"/>
  <c r="L1078"/>
  <c r="L1077"/>
  <c r="L1076"/>
  <c r="L1075"/>
  <c r="L1074"/>
  <c r="L1073"/>
  <c r="L1072"/>
  <c r="L1071"/>
  <c r="L1070"/>
  <c r="L1069"/>
  <c r="L1068"/>
  <c r="L1067"/>
  <c r="L1066"/>
  <c r="L1065"/>
  <c r="L1064"/>
  <c r="L1063"/>
  <c r="L1062"/>
  <c r="L1061"/>
  <c r="L1060"/>
  <c r="L1059"/>
  <c r="L1058"/>
  <c r="L1057"/>
  <c r="L1056"/>
  <c r="L1055"/>
  <c r="L1087" s="1"/>
  <c r="L1051"/>
  <c r="L1050"/>
  <c r="L1049"/>
  <c r="L1048"/>
  <c r="L1047"/>
  <c r="L1046"/>
  <c r="L1045"/>
  <c r="L1044"/>
  <c r="L1043"/>
  <c r="L1042"/>
  <c r="L1041"/>
  <c r="L1040"/>
  <c r="L1039"/>
  <c r="L1038"/>
  <c r="L1037"/>
  <c r="L1036"/>
  <c r="L1035"/>
  <c r="L1034"/>
  <c r="L1033"/>
  <c r="L1032"/>
  <c r="L1031"/>
  <c r="L1052" s="1"/>
  <c r="L1028"/>
  <c r="L1027"/>
  <c r="L1026"/>
  <c r="L1025"/>
  <c r="L1024"/>
  <c r="L1023"/>
  <c r="L1022"/>
  <c r="L1021"/>
  <c r="L1020"/>
  <c r="L1019"/>
  <c r="L1018"/>
  <c r="L1017"/>
  <c r="L1016"/>
  <c r="L1015"/>
  <c r="L1014"/>
  <c r="L1013"/>
  <c r="L1012"/>
  <c r="L1011"/>
  <c r="L1010"/>
  <c r="L1009"/>
  <c r="L1008"/>
  <c r="L1007"/>
  <c r="L1006"/>
  <c r="L1005"/>
  <c r="L1004"/>
  <c r="L1003"/>
  <c r="L1002"/>
  <c r="L1001"/>
  <c r="L1000"/>
  <c r="L999"/>
  <c r="L998"/>
  <c r="L997"/>
  <c r="L996"/>
  <c r="L995"/>
  <c r="L994"/>
  <c r="L993"/>
  <c r="L992"/>
  <c r="L991"/>
  <c r="L990"/>
  <c r="L989"/>
  <c r="L988"/>
  <c r="L987"/>
  <c r="L986"/>
  <c r="L985"/>
  <c r="L984"/>
  <c r="L983"/>
  <c r="L982"/>
  <c r="L1029" s="1"/>
  <c r="L979"/>
  <c r="L978"/>
  <c r="L977"/>
  <c r="L976"/>
  <c r="L975"/>
  <c r="L974"/>
  <c r="L973"/>
  <c r="L972"/>
  <c r="L971"/>
  <c r="L970"/>
  <c r="L969"/>
  <c r="L968"/>
  <c r="L967"/>
  <c r="L966"/>
  <c r="L965"/>
  <c r="L964"/>
  <c r="L963"/>
  <c r="L962"/>
  <c r="L961"/>
  <c r="L960"/>
  <c r="L980" s="1"/>
  <c r="L957"/>
  <c r="L956"/>
  <c r="L955"/>
  <c r="L954"/>
  <c r="L953"/>
  <c r="L952"/>
  <c r="L951"/>
  <c r="L950"/>
  <c r="L949"/>
  <c r="L948"/>
  <c r="L947"/>
  <c r="L946"/>
  <c r="L945"/>
  <c r="L944"/>
  <c r="L943"/>
  <c r="L942"/>
  <c r="L941"/>
  <c r="L940"/>
  <c r="L939"/>
  <c r="L938"/>
  <c r="L937"/>
  <c r="L958" s="1"/>
  <c r="L934"/>
  <c r="L933"/>
  <c r="L932"/>
  <c r="L931"/>
  <c r="L930"/>
  <c r="L929"/>
  <c r="L928"/>
  <c r="L927"/>
  <c r="L926"/>
  <c r="L925"/>
  <c r="L924"/>
  <c r="L923"/>
  <c r="L922"/>
  <c r="L921"/>
  <c r="L920"/>
  <c r="L919"/>
  <c r="L918"/>
  <c r="L917"/>
  <c r="L916"/>
  <c r="L915"/>
  <c r="L914"/>
  <c r="L913"/>
  <c r="L912"/>
  <c r="L911"/>
  <c r="L910"/>
  <c r="L909"/>
  <c r="L908"/>
  <c r="L907"/>
  <c r="L906"/>
  <c r="L905"/>
  <c r="L904"/>
  <c r="L935" s="1"/>
  <c r="L901"/>
  <c r="L900"/>
  <c r="L899"/>
  <c r="L898"/>
  <c r="L897"/>
  <c r="L896"/>
  <c r="L895"/>
  <c r="L894"/>
  <c r="L893"/>
  <c r="L892"/>
  <c r="L891"/>
  <c r="L890"/>
  <c r="L889"/>
  <c r="L888"/>
  <c r="L887"/>
  <c r="L886"/>
  <c r="L885"/>
  <c r="L884"/>
  <c r="L883"/>
  <c r="L882"/>
  <c r="L881"/>
  <c r="L880"/>
  <c r="L879"/>
  <c r="L878"/>
  <c r="L877"/>
  <c r="L876"/>
  <c r="L902" s="1"/>
  <c r="L873"/>
  <c r="L872"/>
  <c r="L871"/>
  <c r="O869"/>
  <c r="M868"/>
  <c r="L867"/>
  <c r="O865"/>
  <c r="M864"/>
  <c r="L863"/>
  <c r="O861"/>
  <c r="M860"/>
  <c r="L859"/>
  <c r="O857"/>
  <c r="M856"/>
  <c r="L855"/>
  <c r="O853"/>
  <c r="M852"/>
  <c r="L851"/>
  <c r="O849"/>
  <c r="M848"/>
  <c r="L847"/>
  <c r="O845"/>
  <c r="M844"/>
  <c r="L843"/>
  <c r="L874" s="1"/>
  <c r="O841"/>
  <c r="M840"/>
  <c r="H838"/>
  <c r="O836"/>
  <c r="M835"/>
  <c r="L834"/>
  <c r="O832"/>
  <c r="M831"/>
  <c r="L830"/>
  <c r="O828"/>
  <c r="M827"/>
  <c r="L826"/>
  <c r="O824"/>
  <c r="M823"/>
  <c r="L822"/>
  <c r="O820"/>
  <c r="M819"/>
  <c r="L818"/>
  <c r="O816"/>
  <c r="M815"/>
  <c r="L814"/>
  <c r="O812"/>
  <c r="O837" s="1"/>
  <c r="M811"/>
  <c r="L810"/>
  <c r="L806"/>
  <c r="O804"/>
  <c r="M803"/>
  <c r="L802"/>
  <c r="O800"/>
  <c r="M799"/>
  <c r="L798"/>
  <c r="O796"/>
  <c r="M795"/>
  <c r="L794"/>
  <c r="O792"/>
  <c r="M791"/>
  <c r="M807" s="1"/>
  <c r="L790"/>
  <c r="O788"/>
  <c r="L786"/>
  <c r="O784"/>
  <c r="L782"/>
  <c r="O780"/>
  <c r="M779"/>
  <c r="L778"/>
  <c r="O776"/>
  <c r="M775"/>
  <c r="L774"/>
  <c r="O772"/>
  <c r="M771"/>
  <c r="L770"/>
  <c r="O768"/>
  <c r="M767"/>
  <c r="L766"/>
  <c r="O764"/>
  <c r="M763"/>
  <c r="L762"/>
  <c r="O760"/>
  <c r="M759"/>
  <c r="L758"/>
  <c r="O756"/>
  <c r="M755"/>
  <c r="L754"/>
  <c r="O752"/>
  <c r="M751"/>
  <c r="M783" s="1"/>
  <c r="L750"/>
  <c r="O748"/>
  <c r="L746"/>
  <c r="O744"/>
  <c r="M743"/>
  <c r="L742"/>
  <c r="O740"/>
  <c r="M739"/>
  <c r="L738"/>
  <c r="O736"/>
  <c r="M735"/>
  <c r="L734"/>
  <c r="O732"/>
  <c r="M731"/>
  <c r="L730"/>
  <c r="O728"/>
  <c r="M727"/>
  <c r="L726"/>
  <c r="O724"/>
  <c r="M723"/>
  <c r="L722"/>
  <c r="O720"/>
  <c r="M719"/>
  <c r="L718"/>
  <c r="O716"/>
  <c r="M715"/>
  <c r="L714"/>
  <c r="O712"/>
  <c r="M711"/>
  <c r="O708"/>
  <c r="O745" s="1"/>
  <c r="O704"/>
  <c r="O702"/>
  <c r="O700"/>
  <c r="O698"/>
  <c r="O696"/>
  <c r="O694"/>
  <c r="O692"/>
  <c r="O690"/>
  <c r="O688"/>
  <c r="O686"/>
  <c r="O684"/>
  <c r="O682"/>
  <c r="O705" s="1"/>
  <c r="L706"/>
  <c r="L707"/>
  <c r="L708"/>
  <c r="O652"/>
  <c r="O653"/>
  <c r="O654"/>
  <c r="O655"/>
  <c r="O656"/>
  <c r="O657"/>
  <c r="O658"/>
  <c r="O659"/>
  <c r="O660"/>
  <c r="O661"/>
  <c r="O662"/>
  <c r="O663"/>
  <c r="O664"/>
  <c r="O665"/>
  <c r="O666"/>
  <c r="O667"/>
  <c r="O668"/>
  <c r="O669"/>
  <c r="O670"/>
  <c r="O671"/>
  <c r="O672"/>
  <c r="O673"/>
  <c r="O674"/>
  <c r="O675"/>
  <c r="M979"/>
  <c r="M978"/>
  <c r="M977"/>
  <c r="M976"/>
  <c r="M975"/>
  <c r="M974"/>
  <c r="M973"/>
  <c r="M972"/>
  <c r="M971"/>
  <c r="M970"/>
  <c r="M969"/>
  <c r="M968"/>
  <c r="M967"/>
  <c r="M966"/>
  <c r="M965"/>
  <c r="M964"/>
  <c r="M963"/>
  <c r="M962"/>
  <c r="M961"/>
  <c r="M960"/>
  <c r="M980" s="1"/>
  <c r="M957"/>
  <c r="M956"/>
  <c r="M955"/>
  <c r="M954"/>
  <c r="M953"/>
  <c r="M952"/>
  <c r="M951"/>
  <c r="M950"/>
  <c r="M949"/>
  <c r="M948"/>
  <c r="M947"/>
  <c r="M946"/>
  <c r="M945"/>
  <c r="M944"/>
  <c r="M943"/>
  <c r="M942"/>
  <c r="M941"/>
  <c r="M940"/>
  <c r="M939"/>
  <c r="M938"/>
  <c r="M937"/>
  <c r="M958" s="1"/>
  <c r="M934"/>
  <c r="M933"/>
  <c r="M932"/>
  <c r="M931"/>
  <c r="M930"/>
  <c r="M929"/>
  <c r="M928"/>
  <c r="M927"/>
  <c r="M926"/>
  <c r="M925"/>
  <c r="M924"/>
  <c r="M923"/>
  <c r="M922"/>
  <c r="M921"/>
  <c r="M920"/>
  <c r="M919"/>
  <c r="M918"/>
  <c r="M917"/>
  <c r="M916"/>
  <c r="M915"/>
  <c r="M914"/>
  <c r="M913"/>
  <c r="M912"/>
  <c r="M911"/>
  <c r="M910"/>
  <c r="M909"/>
  <c r="M908"/>
  <c r="M907"/>
  <c r="M906"/>
  <c r="M905"/>
  <c r="M904"/>
  <c r="M935" s="1"/>
  <c r="M901"/>
  <c r="M900"/>
  <c r="M899"/>
  <c r="M898"/>
  <c r="M897"/>
  <c r="M896"/>
  <c r="M895"/>
  <c r="M894"/>
  <c r="M893"/>
  <c r="M892"/>
  <c r="M891"/>
  <c r="M890"/>
  <c r="M889"/>
  <c r="M888"/>
  <c r="M887"/>
  <c r="M886"/>
  <c r="M885"/>
  <c r="M884"/>
  <c r="M883"/>
  <c r="M882"/>
  <c r="M881"/>
  <c r="M880"/>
  <c r="M879"/>
  <c r="M878"/>
  <c r="M877"/>
  <c r="M876"/>
  <c r="M902" s="1"/>
  <c r="M873"/>
  <c r="M872"/>
  <c r="M871"/>
  <c r="M867"/>
  <c r="M863"/>
  <c r="M859"/>
  <c r="O856"/>
  <c r="M855"/>
  <c r="O852"/>
  <c r="M851"/>
  <c r="O848"/>
  <c r="M847"/>
  <c r="O844"/>
  <c r="M843"/>
  <c r="O840"/>
  <c r="M839"/>
  <c r="L833"/>
  <c r="L829"/>
  <c r="L825"/>
  <c r="L821"/>
  <c r="L817"/>
  <c r="L813"/>
  <c r="L809"/>
  <c r="L789"/>
  <c r="L785"/>
  <c r="L761"/>
  <c r="L757"/>
  <c r="L753"/>
  <c r="L749"/>
  <c r="O747"/>
  <c r="L741"/>
  <c r="L737"/>
  <c r="L733"/>
  <c r="L729"/>
  <c r="L725"/>
  <c r="L721"/>
  <c r="L717"/>
  <c r="L713"/>
  <c r="L709"/>
  <c r="M707"/>
  <c r="M745" s="1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M677"/>
  <c r="M678"/>
  <c r="M679"/>
  <c r="M680"/>
  <c r="M681"/>
  <c r="M682"/>
  <c r="N979"/>
  <c r="N978"/>
  <c r="N977"/>
  <c r="N976"/>
  <c r="N975"/>
  <c r="N974"/>
  <c r="N973"/>
  <c r="N972"/>
  <c r="N971"/>
  <c r="N970"/>
  <c r="N969"/>
  <c r="N968"/>
  <c r="N967"/>
  <c r="N966"/>
  <c r="N965"/>
  <c r="N964"/>
  <c r="N963"/>
  <c r="N962"/>
  <c r="N961"/>
  <c r="N960"/>
  <c r="N980" s="1"/>
  <c r="N957"/>
  <c r="N956"/>
  <c r="N955"/>
  <c r="N954"/>
  <c r="N953"/>
  <c r="N952"/>
  <c r="N951"/>
  <c r="N950"/>
  <c r="N949"/>
  <c r="N948"/>
  <c r="N947"/>
  <c r="N946"/>
  <c r="N945"/>
  <c r="N944"/>
  <c r="N943"/>
  <c r="N942"/>
  <c r="N941"/>
  <c r="N940"/>
  <c r="N939"/>
  <c r="N938"/>
  <c r="N937"/>
  <c r="N958" s="1"/>
  <c r="N934"/>
  <c r="N933"/>
  <c r="N932"/>
  <c r="N931"/>
  <c r="N930"/>
  <c r="N929"/>
  <c r="N928"/>
  <c r="N927"/>
  <c r="N926"/>
  <c r="N925"/>
  <c r="N924"/>
  <c r="N923"/>
  <c r="N922"/>
  <c r="N921"/>
  <c r="N920"/>
  <c r="N919"/>
  <c r="N918"/>
  <c r="N917"/>
  <c r="N916"/>
  <c r="N915"/>
  <c r="N914"/>
  <c r="N913"/>
  <c r="N912"/>
  <c r="N911"/>
  <c r="N910"/>
  <c r="N909"/>
  <c r="N908"/>
  <c r="N907"/>
  <c r="N906"/>
  <c r="N905"/>
  <c r="N904"/>
  <c r="N935" s="1"/>
  <c r="N901"/>
  <c r="N900"/>
  <c r="N899"/>
  <c r="N898"/>
  <c r="N897"/>
  <c r="N896"/>
  <c r="N895"/>
  <c r="N894"/>
  <c r="N893"/>
  <c r="N892"/>
  <c r="N891"/>
  <c r="N890"/>
  <c r="N889"/>
  <c r="N888"/>
  <c r="N887"/>
  <c r="N886"/>
  <c r="N885"/>
  <c r="N884"/>
  <c r="N883"/>
  <c r="N882"/>
  <c r="N881"/>
  <c r="N880"/>
  <c r="N879"/>
  <c r="N878"/>
  <c r="N877"/>
  <c r="N876"/>
  <c r="N902" s="1"/>
  <c r="N873"/>
  <c r="N872"/>
  <c r="N871"/>
  <c r="M870"/>
  <c r="O867"/>
  <c r="M866"/>
  <c r="O863"/>
  <c r="M862"/>
  <c r="O859"/>
  <c r="M858"/>
  <c r="O855"/>
  <c r="M854"/>
  <c r="O851"/>
  <c r="M850"/>
  <c r="O847"/>
  <c r="M846"/>
  <c r="O843"/>
  <c r="M842"/>
  <c r="O839"/>
  <c r="L836"/>
  <c r="M833"/>
  <c r="L832"/>
  <c r="M829"/>
  <c r="L828"/>
  <c r="M825"/>
  <c r="L824"/>
  <c r="M821"/>
  <c r="L820"/>
  <c r="M817"/>
  <c r="L816"/>
  <c r="M813"/>
  <c r="L812"/>
  <c r="M809"/>
  <c r="M837" s="1"/>
  <c r="L808"/>
  <c r="O806"/>
  <c r="L804"/>
  <c r="O802"/>
  <c r="L800"/>
  <c r="O798"/>
  <c r="L796"/>
  <c r="O794"/>
  <c r="L792"/>
  <c r="O790"/>
  <c r="L788"/>
  <c r="O786"/>
  <c r="L784"/>
  <c r="O782"/>
  <c r="L780"/>
  <c r="O778"/>
  <c r="L776"/>
  <c r="O774"/>
  <c r="L772"/>
  <c r="O770"/>
  <c r="L768"/>
  <c r="O766"/>
  <c r="L764"/>
  <c r="O762"/>
  <c r="L760"/>
  <c r="O758"/>
  <c r="L756"/>
  <c r="O754"/>
  <c r="L752"/>
  <c r="O750"/>
  <c r="L748"/>
  <c r="O746"/>
  <c r="O783" s="1"/>
  <c r="L744"/>
  <c r="M741"/>
  <c r="L740"/>
  <c r="M737"/>
  <c r="L736"/>
  <c r="M733"/>
  <c r="L732"/>
  <c r="M729"/>
  <c r="L728"/>
  <c r="M725"/>
  <c r="L724"/>
  <c r="M721"/>
  <c r="L720"/>
  <c r="M717"/>
  <c r="L716"/>
  <c r="M713"/>
  <c r="L712"/>
  <c r="M709"/>
  <c r="O979"/>
  <c r="O978"/>
  <c r="O977"/>
  <c r="O976"/>
  <c r="O975"/>
  <c r="O974"/>
  <c r="O973"/>
  <c r="O972"/>
  <c r="O971"/>
  <c r="O970"/>
  <c r="O969"/>
  <c r="O968"/>
  <c r="O967"/>
  <c r="O966"/>
  <c r="O965"/>
  <c r="O964"/>
  <c r="O963"/>
  <c r="O962"/>
  <c r="O961"/>
  <c r="O960"/>
  <c r="O980" s="1"/>
  <c r="O957"/>
  <c r="O956"/>
  <c r="O955"/>
  <c r="O954"/>
  <c r="O953"/>
  <c r="O952"/>
  <c r="O951"/>
  <c r="O950"/>
  <c r="O949"/>
  <c r="O948"/>
  <c r="O947"/>
  <c r="O946"/>
  <c r="O945"/>
  <c r="O944"/>
  <c r="O943"/>
  <c r="O942"/>
  <c r="O941"/>
  <c r="O940"/>
  <c r="O939"/>
  <c r="O938"/>
  <c r="O937"/>
  <c r="O958" s="1"/>
  <c r="O934"/>
  <c r="O933"/>
  <c r="O932"/>
  <c r="O931"/>
  <c r="O930"/>
  <c r="O929"/>
  <c r="O928"/>
  <c r="O927"/>
  <c r="O926"/>
  <c r="O925"/>
  <c r="O924"/>
  <c r="O923"/>
  <c r="O922"/>
  <c r="O921"/>
  <c r="O920"/>
  <c r="O919"/>
  <c r="O918"/>
  <c r="O917"/>
  <c r="O916"/>
  <c r="O915"/>
  <c r="O914"/>
  <c r="O913"/>
  <c r="O912"/>
  <c r="O911"/>
  <c r="O910"/>
  <c r="O909"/>
  <c r="O908"/>
  <c r="O907"/>
  <c r="O906"/>
  <c r="O905"/>
  <c r="O904"/>
  <c r="O935" s="1"/>
  <c r="O901"/>
  <c r="O900"/>
  <c r="O899"/>
  <c r="O898"/>
  <c r="O897"/>
  <c r="O896"/>
  <c r="O895"/>
  <c r="O894"/>
  <c r="O893"/>
  <c r="O892"/>
  <c r="O891"/>
  <c r="O890"/>
  <c r="O889"/>
  <c r="O888"/>
  <c r="O887"/>
  <c r="O886"/>
  <c r="O885"/>
  <c r="O884"/>
  <c r="O883"/>
  <c r="O882"/>
  <c r="O881"/>
  <c r="O880"/>
  <c r="O879"/>
  <c r="O878"/>
  <c r="O877"/>
  <c r="O876"/>
  <c r="O902" s="1"/>
  <c r="O873"/>
  <c r="O872"/>
  <c r="O871"/>
  <c r="O870"/>
  <c r="M869"/>
  <c r="O866"/>
  <c r="M865"/>
  <c r="O862"/>
  <c r="M861"/>
  <c r="O858"/>
  <c r="M857"/>
  <c r="O854"/>
  <c r="M853"/>
  <c r="O850"/>
  <c r="M849"/>
  <c r="O846"/>
  <c r="M845"/>
  <c r="L835"/>
  <c r="L831"/>
  <c r="L827"/>
  <c r="M824"/>
  <c r="L823"/>
  <c r="M820"/>
  <c r="L819"/>
  <c r="M816"/>
  <c r="L815"/>
  <c r="M812"/>
  <c r="L803"/>
  <c r="L799"/>
  <c r="L795"/>
  <c r="O793"/>
  <c r="L791"/>
  <c r="O789"/>
  <c r="L779"/>
  <c r="L775"/>
  <c r="O773"/>
  <c r="L771"/>
  <c r="O769"/>
  <c r="L767"/>
  <c r="O765"/>
  <c r="L763"/>
  <c r="O761"/>
  <c r="L759"/>
  <c r="O757"/>
  <c r="L755"/>
  <c r="O753"/>
  <c r="L751"/>
  <c r="L743"/>
  <c r="L739"/>
  <c r="L735"/>
  <c r="L731"/>
  <c r="M728"/>
  <c r="L727"/>
  <c r="M724"/>
  <c r="L723"/>
  <c r="M720"/>
  <c r="L719"/>
  <c r="M716"/>
  <c r="L715"/>
  <c r="M712"/>
  <c r="L711"/>
  <c r="M708"/>
  <c r="N836"/>
  <c r="N835"/>
  <c r="N834"/>
  <c r="N833"/>
  <c r="N832"/>
  <c r="N831"/>
  <c r="N830"/>
  <c r="N829"/>
  <c r="N828"/>
  <c r="N827"/>
  <c r="N826"/>
  <c r="N825"/>
  <c r="N824"/>
  <c r="N823"/>
  <c r="N822"/>
  <c r="N821"/>
  <c r="N820"/>
  <c r="N819"/>
  <c r="N818"/>
  <c r="N817"/>
  <c r="N816"/>
  <c r="N815"/>
  <c r="N814"/>
  <c r="N813"/>
  <c r="N812"/>
  <c r="N811"/>
  <c r="N810"/>
  <c r="N809"/>
  <c r="N837" s="1"/>
  <c r="N806"/>
  <c r="N805"/>
  <c r="N804"/>
  <c r="N803"/>
  <c r="N802"/>
  <c r="N801"/>
  <c r="N800"/>
  <c r="N799"/>
  <c r="N798"/>
  <c r="N797"/>
  <c r="N796"/>
  <c r="N795"/>
  <c r="N794"/>
  <c r="N793"/>
  <c r="N792"/>
  <c r="N791"/>
  <c r="N790"/>
  <c r="N789"/>
  <c r="N788"/>
  <c r="N787"/>
  <c r="N786"/>
  <c r="N785"/>
  <c r="N807" s="1"/>
  <c r="N782"/>
  <c r="N781"/>
  <c r="N780"/>
  <c r="N779"/>
  <c r="N778"/>
  <c r="N777"/>
  <c r="N776"/>
  <c r="N775"/>
  <c r="N774"/>
  <c r="N773"/>
  <c r="N772"/>
  <c r="N771"/>
  <c r="N770"/>
  <c r="N769"/>
  <c r="N768"/>
  <c r="N767"/>
  <c r="N766"/>
  <c r="N765"/>
  <c r="N764"/>
  <c r="N763"/>
  <c r="N762"/>
  <c r="N761"/>
  <c r="N760"/>
  <c r="N759"/>
  <c r="N758"/>
  <c r="N757"/>
  <c r="N756"/>
  <c r="N755"/>
  <c r="N754"/>
  <c r="N753"/>
  <c r="N752"/>
  <c r="N751"/>
  <c r="N750"/>
  <c r="N749"/>
  <c r="N748"/>
  <c r="N747"/>
  <c r="N783" s="1"/>
  <c r="N744"/>
  <c r="N743"/>
  <c r="N742"/>
  <c r="N741"/>
  <c r="N740"/>
  <c r="N739"/>
  <c r="N738"/>
  <c r="N737"/>
  <c r="N736"/>
  <c r="N735"/>
  <c r="N734"/>
  <c r="N733"/>
  <c r="N732"/>
  <c r="N731"/>
  <c r="N730"/>
  <c r="N729"/>
  <c r="N728"/>
  <c r="N727"/>
  <c r="N726"/>
  <c r="N725"/>
  <c r="N724"/>
  <c r="N723"/>
  <c r="N722"/>
  <c r="N721"/>
  <c r="N720"/>
  <c r="N719"/>
  <c r="N718"/>
  <c r="N717"/>
  <c r="N716"/>
  <c r="N715"/>
  <c r="N714"/>
  <c r="N713"/>
  <c r="N712"/>
  <c r="N711"/>
  <c r="N710"/>
  <c r="N709"/>
  <c r="N708"/>
  <c r="N707"/>
  <c r="N745" s="1"/>
  <c r="N704"/>
  <c r="N703"/>
  <c r="N702"/>
  <c r="N701"/>
  <c r="N700"/>
  <c r="N699"/>
  <c r="N698"/>
  <c r="N697"/>
  <c r="N696"/>
  <c r="N695"/>
  <c r="N694"/>
  <c r="N693"/>
  <c r="N692"/>
  <c r="N691"/>
  <c r="N690"/>
  <c r="N689"/>
  <c r="N688"/>
  <c r="N687"/>
  <c r="N686"/>
  <c r="N685"/>
  <c r="N684"/>
  <c r="N683"/>
  <c r="N682"/>
  <c r="N681"/>
  <c r="N680"/>
  <c r="N679"/>
  <c r="N678"/>
  <c r="N705" s="1"/>
  <c r="N675"/>
  <c r="N674"/>
  <c r="N673"/>
  <c r="N672"/>
  <c r="N671"/>
  <c r="N670"/>
  <c r="N669"/>
  <c r="N668"/>
  <c r="N667"/>
  <c r="N666"/>
  <c r="N665"/>
  <c r="N664"/>
  <c r="N663"/>
  <c r="N662"/>
  <c r="N661"/>
  <c r="N660"/>
  <c r="N659"/>
  <c r="N658"/>
  <c r="N657"/>
  <c r="N656"/>
  <c r="N655"/>
  <c r="N654"/>
  <c r="N653"/>
  <c r="N676" s="1"/>
  <c r="N649"/>
  <c r="N648"/>
  <c r="N647"/>
  <c r="N646"/>
  <c r="N645"/>
  <c r="N644"/>
  <c r="N643"/>
  <c r="N642"/>
  <c r="N641"/>
  <c r="N640"/>
  <c r="N639"/>
  <c r="N638"/>
  <c r="N637"/>
  <c r="N636"/>
  <c r="N635"/>
  <c r="N634"/>
  <c r="N633"/>
  <c r="N632"/>
  <c r="N631"/>
  <c r="N630"/>
  <c r="N629"/>
  <c r="N628"/>
  <c r="N627"/>
  <c r="N626"/>
  <c r="N650" s="1"/>
  <c r="N623"/>
  <c r="N622"/>
  <c r="N621"/>
  <c r="N620"/>
  <c r="N619"/>
  <c r="N618"/>
  <c r="N617"/>
  <c r="N616"/>
  <c r="N615"/>
  <c r="N614"/>
  <c r="N613"/>
  <c r="N612"/>
  <c r="N611"/>
  <c r="N610"/>
  <c r="N609"/>
  <c r="N608"/>
  <c r="N607"/>
  <c r="N606"/>
  <c r="N605"/>
  <c r="N624" s="1"/>
  <c r="N602"/>
  <c r="N601"/>
  <c r="N600"/>
  <c r="N599"/>
  <c r="N598"/>
  <c r="N597"/>
  <c r="N596"/>
  <c r="N595"/>
  <c r="N594"/>
  <c r="N593"/>
  <c r="N592"/>
  <c r="N591"/>
  <c r="N590"/>
  <c r="N589"/>
  <c r="N588"/>
  <c r="N587"/>
  <c r="N586"/>
  <c r="N585"/>
  <c r="N584"/>
  <c r="N583"/>
  <c r="N582"/>
  <c r="N581"/>
  <c r="N580"/>
  <c r="N579"/>
  <c r="N578"/>
  <c r="N577"/>
  <c r="N576"/>
  <c r="N575"/>
  <c r="N574"/>
  <c r="N573"/>
  <c r="N572"/>
  <c r="N571"/>
  <c r="N570"/>
  <c r="N603" s="1"/>
  <c r="N567"/>
  <c r="N566"/>
  <c r="N565"/>
  <c r="N564"/>
  <c r="N563"/>
  <c r="N562"/>
  <c r="N561"/>
  <c r="N560"/>
  <c r="N559"/>
  <c r="N558"/>
  <c r="N557"/>
  <c r="N556"/>
  <c r="N555"/>
  <c r="N554"/>
  <c r="N553"/>
  <c r="N552"/>
  <c r="N551"/>
  <c r="N550"/>
  <c r="N549"/>
  <c r="N548"/>
  <c r="N547"/>
  <c r="N546"/>
  <c r="N545"/>
  <c r="N544"/>
  <c r="N543"/>
  <c r="N542"/>
  <c r="N541"/>
  <c r="N540"/>
  <c r="N539"/>
  <c r="N538"/>
  <c r="N537"/>
  <c r="N536"/>
  <c r="N535"/>
  <c r="N534"/>
  <c r="N533"/>
  <c r="N568" s="1"/>
  <c r="N530"/>
  <c r="N529"/>
  <c r="N528"/>
  <c r="N527"/>
  <c r="N526"/>
  <c r="N525"/>
  <c r="N524"/>
  <c r="N523"/>
  <c r="N522"/>
  <c r="N521"/>
  <c r="N520"/>
  <c r="N519"/>
  <c r="N518"/>
  <c r="N517"/>
  <c r="N516"/>
  <c r="N515"/>
  <c r="N514"/>
  <c r="N513"/>
  <c r="N512"/>
  <c r="N511"/>
  <c r="N510"/>
  <c r="N509"/>
  <c r="N531" s="1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507" s="1"/>
  <c r="J474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73" s="1"/>
  <c r="N439"/>
  <c r="N436"/>
  <c r="M435"/>
  <c r="L434"/>
  <c r="N432"/>
  <c r="M431"/>
  <c r="L430"/>
  <c r="N428"/>
  <c r="M427"/>
  <c r="L426"/>
  <c r="N424"/>
  <c r="M423"/>
  <c r="L422"/>
  <c r="N420"/>
  <c r="N437" s="1"/>
  <c r="M419"/>
  <c r="L418"/>
  <c r="L415"/>
  <c r="L413"/>
  <c r="L411"/>
  <c r="L409"/>
  <c r="L407"/>
  <c r="L437" s="1"/>
  <c r="L403"/>
  <c r="L401"/>
  <c r="L399"/>
  <c r="L397"/>
  <c r="L395"/>
  <c r="L393"/>
  <c r="L391"/>
  <c r="L389"/>
  <c r="L387"/>
  <c r="L385"/>
  <c r="L383"/>
  <c r="L381"/>
  <c r="L379"/>
  <c r="L377"/>
  <c r="L375"/>
  <c r="L405" s="1"/>
  <c r="L373"/>
  <c r="L369"/>
  <c r="L367"/>
  <c r="L365"/>
  <c r="L363"/>
  <c r="L361"/>
  <c r="L359"/>
  <c r="L357"/>
  <c r="L355"/>
  <c r="L353"/>
  <c r="L351"/>
  <c r="L349"/>
  <c r="L347"/>
  <c r="L345"/>
  <c r="L343"/>
  <c r="L341"/>
  <c r="L339"/>
  <c r="L337"/>
  <c r="L335"/>
  <c r="L333"/>
  <c r="L331"/>
  <c r="L370" s="1"/>
  <c r="L327"/>
  <c r="L325"/>
  <c r="L323"/>
  <c r="L321"/>
  <c r="L319"/>
  <c r="L317"/>
  <c r="L315"/>
  <c r="L313"/>
  <c r="L311"/>
  <c r="L309"/>
  <c r="L307"/>
  <c r="L329" s="1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649"/>
  <c r="O648"/>
  <c r="O647"/>
  <c r="O646"/>
  <c r="O645"/>
  <c r="O644"/>
  <c r="O643"/>
  <c r="O642"/>
  <c r="O641"/>
  <c r="O640"/>
  <c r="O639"/>
  <c r="O638"/>
  <c r="O637"/>
  <c r="O636"/>
  <c r="O635"/>
  <c r="O634"/>
  <c r="O633"/>
  <c r="O632"/>
  <c r="O631"/>
  <c r="O630"/>
  <c r="O629"/>
  <c r="O628"/>
  <c r="O627"/>
  <c r="O626"/>
  <c r="O650" s="1"/>
  <c r="O623"/>
  <c r="O622"/>
  <c r="O621"/>
  <c r="O620"/>
  <c r="O619"/>
  <c r="O618"/>
  <c r="O617"/>
  <c r="O616"/>
  <c r="O615"/>
  <c r="O614"/>
  <c r="O613"/>
  <c r="O612"/>
  <c r="O611"/>
  <c r="O610"/>
  <c r="O609"/>
  <c r="O608"/>
  <c r="O607"/>
  <c r="O606"/>
  <c r="O605"/>
  <c r="O624" s="1"/>
  <c r="O602"/>
  <c r="O601"/>
  <c r="O600"/>
  <c r="O599"/>
  <c r="O598"/>
  <c r="O597"/>
  <c r="O596"/>
  <c r="O595"/>
  <c r="O594"/>
  <c r="O593"/>
  <c r="O592"/>
  <c r="O591"/>
  <c r="O590"/>
  <c r="O589"/>
  <c r="O588"/>
  <c r="O587"/>
  <c r="O586"/>
  <c r="O585"/>
  <c r="O584"/>
  <c r="O583"/>
  <c r="O582"/>
  <c r="O581"/>
  <c r="O580"/>
  <c r="O579"/>
  <c r="O578"/>
  <c r="O577"/>
  <c r="O576"/>
  <c r="O575"/>
  <c r="O574"/>
  <c r="O573"/>
  <c r="O572"/>
  <c r="O571"/>
  <c r="O570"/>
  <c r="O603" s="1"/>
  <c r="O567"/>
  <c r="O566"/>
  <c r="O565"/>
  <c r="O564"/>
  <c r="O563"/>
  <c r="O562"/>
  <c r="O561"/>
  <c r="O560"/>
  <c r="O559"/>
  <c r="O558"/>
  <c r="O557"/>
  <c r="O556"/>
  <c r="O555"/>
  <c r="O554"/>
  <c r="O553"/>
  <c r="O552"/>
  <c r="O551"/>
  <c r="O550"/>
  <c r="O549"/>
  <c r="O548"/>
  <c r="O547"/>
  <c r="O546"/>
  <c r="O545"/>
  <c r="O544"/>
  <c r="O543"/>
  <c r="O542"/>
  <c r="O541"/>
  <c r="O540"/>
  <c r="O539"/>
  <c r="O538"/>
  <c r="O537"/>
  <c r="O536"/>
  <c r="O535"/>
  <c r="O534"/>
  <c r="O568" s="1"/>
  <c r="O533"/>
  <c r="O530"/>
  <c r="O529"/>
  <c r="O528"/>
  <c r="O527"/>
  <c r="O526"/>
  <c r="O525"/>
  <c r="O524"/>
  <c r="O523"/>
  <c r="O522"/>
  <c r="O521"/>
  <c r="O520"/>
  <c r="O519"/>
  <c r="O518"/>
  <c r="O517"/>
  <c r="O516"/>
  <c r="O515"/>
  <c r="O514"/>
  <c r="O513"/>
  <c r="O512"/>
  <c r="O511"/>
  <c r="O510"/>
  <c r="O509"/>
  <c r="O531" s="1"/>
  <c r="O506"/>
  <c r="O505"/>
  <c r="O504"/>
  <c r="O503"/>
  <c r="O502"/>
  <c r="O501"/>
  <c r="O500"/>
  <c r="O499"/>
  <c r="O498"/>
  <c r="O497"/>
  <c r="O496"/>
  <c r="O495"/>
  <c r="O494"/>
  <c r="O493"/>
  <c r="O492"/>
  <c r="O491"/>
  <c r="O490"/>
  <c r="O489"/>
  <c r="O488"/>
  <c r="O487"/>
  <c r="O486"/>
  <c r="O485"/>
  <c r="O484"/>
  <c r="O483"/>
  <c r="O482"/>
  <c r="O481"/>
  <c r="O480"/>
  <c r="O479"/>
  <c r="O478"/>
  <c r="O477"/>
  <c r="O476"/>
  <c r="O507" s="1"/>
  <c r="O472"/>
  <c r="O471"/>
  <c r="O470"/>
  <c r="O469"/>
  <c r="O468"/>
  <c r="O467"/>
  <c r="O466"/>
  <c r="O465"/>
  <c r="O464"/>
  <c r="O463"/>
  <c r="O462"/>
  <c r="O461"/>
  <c r="O460"/>
  <c r="O459"/>
  <c r="O458"/>
  <c r="O457"/>
  <c r="O456"/>
  <c r="O455"/>
  <c r="O454"/>
  <c r="O453"/>
  <c r="O452"/>
  <c r="O451"/>
  <c r="O450"/>
  <c r="O449"/>
  <c r="O448"/>
  <c r="O447"/>
  <c r="O446"/>
  <c r="O445"/>
  <c r="O444"/>
  <c r="O443"/>
  <c r="O442"/>
  <c r="O441"/>
  <c r="O440"/>
  <c r="O439"/>
  <c r="O473" s="1"/>
  <c r="O436"/>
  <c r="M430"/>
  <c r="M426"/>
  <c r="M422"/>
  <c r="M418"/>
  <c r="L704"/>
  <c r="L703"/>
  <c r="L702"/>
  <c r="L701"/>
  <c r="L700"/>
  <c r="L699"/>
  <c r="L698"/>
  <c r="L697"/>
  <c r="L696"/>
  <c r="L695"/>
  <c r="L694"/>
  <c r="L693"/>
  <c r="L692"/>
  <c r="L691"/>
  <c r="L690"/>
  <c r="L689"/>
  <c r="L688"/>
  <c r="L687"/>
  <c r="L686"/>
  <c r="L685"/>
  <c r="L684"/>
  <c r="L683"/>
  <c r="L682"/>
  <c r="L681"/>
  <c r="L680"/>
  <c r="L679"/>
  <c r="L678"/>
  <c r="L705" s="1"/>
  <c r="L675"/>
  <c r="L674"/>
  <c r="L673"/>
  <c r="L672"/>
  <c r="L671"/>
  <c r="L670"/>
  <c r="L669"/>
  <c r="L668"/>
  <c r="L667"/>
  <c r="L666"/>
  <c r="L665"/>
  <c r="L664"/>
  <c r="L663"/>
  <c r="L662"/>
  <c r="L661"/>
  <c r="L660"/>
  <c r="L659"/>
  <c r="L658"/>
  <c r="L657"/>
  <c r="L656"/>
  <c r="L655"/>
  <c r="L654"/>
  <c r="L653"/>
  <c r="L676" s="1"/>
  <c r="L649"/>
  <c r="L648"/>
  <c r="L647"/>
  <c r="L646"/>
  <c r="L645"/>
  <c r="L644"/>
  <c r="L643"/>
  <c r="L642"/>
  <c r="L641"/>
  <c r="L640"/>
  <c r="L639"/>
  <c r="L638"/>
  <c r="L637"/>
  <c r="L636"/>
  <c r="L635"/>
  <c r="L634"/>
  <c r="L633"/>
  <c r="L632"/>
  <c r="L631"/>
  <c r="L630"/>
  <c r="L629"/>
  <c r="L628"/>
  <c r="L627"/>
  <c r="L650" s="1"/>
  <c r="L626"/>
  <c r="L623"/>
  <c r="L622"/>
  <c r="L621"/>
  <c r="L620"/>
  <c r="L619"/>
  <c r="L618"/>
  <c r="L617"/>
  <c r="L616"/>
  <c r="L615"/>
  <c r="L614"/>
  <c r="L613"/>
  <c r="L612"/>
  <c r="L611"/>
  <c r="L610"/>
  <c r="L609"/>
  <c r="L608"/>
  <c r="L607"/>
  <c r="L606"/>
  <c r="L605"/>
  <c r="L624" s="1"/>
  <c r="L602"/>
  <c r="L601"/>
  <c r="L600"/>
  <c r="L599"/>
  <c r="L598"/>
  <c r="L597"/>
  <c r="L596"/>
  <c r="L595"/>
  <c r="L594"/>
  <c r="L593"/>
  <c r="L592"/>
  <c r="L591"/>
  <c r="L590"/>
  <c r="L589"/>
  <c r="L588"/>
  <c r="L587"/>
  <c r="L586"/>
  <c r="L585"/>
  <c r="L584"/>
  <c r="L583"/>
  <c r="L582"/>
  <c r="L581"/>
  <c r="L580"/>
  <c r="L579"/>
  <c r="L578"/>
  <c r="L577"/>
  <c r="L576"/>
  <c r="L575"/>
  <c r="L574"/>
  <c r="L573"/>
  <c r="L572"/>
  <c r="L571"/>
  <c r="L570"/>
  <c r="L603" s="1"/>
  <c r="L567"/>
  <c r="L566"/>
  <c r="L565"/>
  <c r="L564"/>
  <c r="L563"/>
  <c r="L562"/>
  <c r="L561"/>
  <c r="L560"/>
  <c r="L559"/>
  <c r="L558"/>
  <c r="L557"/>
  <c r="L556"/>
  <c r="L555"/>
  <c r="L554"/>
  <c r="L553"/>
  <c r="L552"/>
  <c r="L551"/>
  <c r="L550"/>
  <c r="L549"/>
  <c r="L548"/>
  <c r="L547"/>
  <c r="L546"/>
  <c r="L545"/>
  <c r="L544"/>
  <c r="L543"/>
  <c r="L542"/>
  <c r="L541"/>
  <c r="L540"/>
  <c r="L539"/>
  <c r="L538"/>
  <c r="L537"/>
  <c r="L536"/>
  <c r="L535"/>
  <c r="L534"/>
  <c r="L533"/>
  <c r="L568" s="1"/>
  <c r="L530"/>
  <c r="L529"/>
  <c r="L528"/>
  <c r="L527"/>
  <c r="L526"/>
  <c r="L525"/>
  <c r="L524"/>
  <c r="L523"/>
  <c r="L522"/>
  <c r="L521"/>
  <c r="L520"/>
  <c r="L519"/>
  <c r="L518"/>
  <c r="L517"/>
  <c r="L516"/>
  <c r="L515"/>
  <c r="L514"/>
  <c r="L513"/>
  <c r="L512"/>
  <c r="L511"/>
  <c r="L510"/>
  <c r="L509"/>
  <c r="L531" s="1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507" s="1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73" s="1"/>
  <c r="L436"/>
  <c r="M433"/>
  <c r="L432"/>
  <c r="M429"/>
  <c r="L428"/>
  <c r="M425"/>
  <c r="L424"/>
  <c r="M421"/>
  <c r="L420"/>
  <c r="L416"/>
  <c r="L414"/>
  <c r="L412"/>
  <c r="L410"/>
  <c r="L408"/>
  <c r="L368"/>
  <c r="L366"/>
  <c r="L364"/>
  <c r="L362"/>
  <c r="L360"/>
  <c r="L358"/>
  <c r="L356"/>
  <c r="L354"/>
  <c r="L352"/>
  <c r="L350"/>
  <c r="L348"/>
  <c r="L346"/>
  <c r="L344"/>
  <c r="L342"/>
  <c r="L340"/>
  <c r="L338"/>
  <c r="L336"/>
  <c r="L334"/>
  <c r="L332"/>
  <c r="M406"/>
  <c r="M407"/>
  <c r="M408"/>
  <c r="M409"/>
  <c r="M410"/>
  <c r="M411"/>
  <c r="M412"/>
  <c r="M413"/>
  <c r="M414"/>
  <c r="M415"/>
  <c r="M675"/>
  <c r="M674"/>
  <c r="M673"/>
  <c r="M672"/>
  <c r="M671"/>
  <c r="M670"/>
  <c r="M669"/>
  <c r="M668"/>
  <c r="M667"/>
  <c r="M666"/>
  <c r="M665"/>
  <c r="M664"/>
  <c r="M663"/>
  <c r="M662"/>
  <c r="M661"/>
  <c r="M660"/>
  <c r="M659"/>
  <c r="M658"/>
  <c r="M657"/>
  <c r="M656"/>
  <c r="M655"/>
  <c r="M654"/>
  <c r="M653"/>
  <c r="M676" s="1"/>
  <c r="M649"/>
  <c r="M648"/>
  <c r="M647"/>
  <c r="M646"/>
  <c r="M645"/>
  <c r="M644"/>
  <c r="M643"/>
  <c r="M642"/>
  <c r="M641"/>
  <c r="M640"/>
  <c r="M639"/>
  <c r="M638"/>
  <c r="M637"/>
  <c r="M636"/>
  <c r="M635"/>
  <c r="M634"/>
  <c r="M633"/>
  <c r="M632"/>
  <c r="M631"/>
  <c r="M630"/>
  <c r="M629"/>
  <c r="M628"/>
  <c r="M627"/>
  <c r="M626"/>
  <c r="M650" s="1"/>
  <c r="M623"/>
  <c r="M622"/>
  <c r="M621"/>
  <c r="M620"/>
  <c r="M619"/>
  <c r="M618"/>
  <c r="M617"/>
  <c r="M616"/>
  <c r="M615"/>
  <c r="M614"/>
  <c r="M613"/>
  <c r="M612"/>
  <c r="M611"/>
  <c r="M610"/>
  <c r="M609"/>
  <c r="M608"/>
  <c r="M607"/>
  <c r="M606"/>
  <c r="M605"/>
  <c r="M624" s="1"/>
  <c r="M602"/>
  <c r="M601"/>
  <c r="M600"/>
  <c r="M599"/>
  <c r="M598"/>
  <c r="M597"/>
  <c r="M596"/>
  <c r="M595"/>
  <c r="M594"/>
  <c r="M593"/>
  <c r="M592"/>
  <c r="M591"/>
  <c r="M590"/>
  <c r="M589"/>
  <c r="M588"/>
  <c r="M587"/>
  <c r="M586"/>
  <c r="M585"/>
  <c r="M584"/>
  <c r="M583"/>
  <c r="M582"/>
  <c r="M581"/>
  <c r="M580"/>
  <c r="M579"/>
  <c r="M578"/>
  <c r="M577"/>
  <c r="M576"/>
  <c r="M575"/>
  <c r="M574"/>
  <c r="M573"/>
  <c r="M572"/>
  <c r="M571"/>
  <c r="M570"/>
  <c r="M603" s="1"/>
  <c r="M567"/>
  <c r="M566"/>
  <c r="M565"/>
  <c r="M564"/>
  <c r="M563"/>
  <c r="M562"/>
  <c r="M561"/>
  <c r="M560"/>
  <c r="M559"/>
  <c r="M558"/>
  <c r="M557"/>
  <c r="M556"/>
  <c r="M555"/>
  <c r="M554"/>
  <c r="M553"/>
  <c r="M552"/>
  <c r="M551"/>
  <c r="M550"/>
  <c r="M549"/>
  <c r="M548"/>
  <c r="M547"/>
  <c r="M546"/>
  <c r="M545"/>
  <c r="M544"/>
  <c r="M543"/>
  <c r="M542"/>
  <c r="M541"/>
  <c r="M540"/>
  <c r="M539"/>
  <c r="M538"/>
  <c r="M537"/>
  <c r="M536"/>
  <c r="M535"/>
  <c r="M534"/>
  <c r="M533"/>
  <c r="M568" s="1"/>
  <c r="M530"/>
  <c r="M529"/>
  <c r="M528"/>
  <c r="M527"/>
  <c r="M526"/>
  <c r="M525"/>
  <c r="M524"/>
  <c r="M523"/>
  <c r="M522"/>
  <c r="M521"/>
  <c r="M520"/>
  <c r="M519"/>
  <c r="M518"/>
  <c r="M517"/>
  <c r="M516"/>
  <c r="M515"/>
  <c r="M514"/>
  <c r="M513"/>
  <c r="M512"/>
  <c r="M511"/>
  <c r="M510"/>
  <c r="M509"/>
  <c r="M531" s="1"/>
  <c r="M506"/>
  <c r="M505"/>
  <c r="M504"/>
  <c r="M503"/>
  <c r="M502"/>
  <c r="M501"/>
  <c r="M500"/>
  <c r="M499"/>
  <c r="M498"/>
  <c r="M497"/>
  <c r="M496"/>
  <c r="M495"/>
  <c r="M494"/>
  <c r="M493"/>
  <c r="M492"/>
  <c r="M491"/>
  <c r="M490"/>
  <c r="M489"/>
  <c r="M488"/>
  <c r="M487"/>
  <c r="M486"/>
  <c r="M485"/>
  <c r="M484"/>
  <c r="M483"/>
  <c r="M482"/>
  <c r="M481"/>
  <c r="M480"/>
  <c r="M479"/>
  <c r="M478"/>
  <c r="M477"/>
  <c r="M476"/>
  <c r="M507" s="1"/>
  <c r="M472"/>
  <c r="M471"/>
  <c r="M470"/>
  <c r="M469"/>
  <c r="M468"/>
  <c r="M467"/>
  <c r="M466"/>
  <c r="M465"/>
  <c r="M464"/>
  <c r="M463"/>
  <c r="M462"/>
  <c r="M461"/>
  <c r="M460"/>
  <c r="M459"/>
  <c r="M458"/>
  <c r="M457"/>
  <c r="M456"/>
  <c r="M455"/>
  <c r="M454"/>
  <c r="M453"/>
  <c r="M452"/>
  <c r="M451"/>
  <c r="M450"/>
  <c r="M449"/>
  <c r="M448"/>
  <c r="M447"/>
  <c r="M446"/>
  <c r="M445"/>
  <c r="M444"/>
  <c r="M443"/>
  <c r="M442"/>
  <c r="M441"/>
  <c r="M440"/>
  <c r="M439"/>
  <c r="M473" s="1"/>
  <c r="M436"/>
  <c r="M432"/>
  <c r="M428"/>
  <c r="M424"/>
  <c r="M420"/>
  <c r="M416"/>
  <c r="O404"/>
  <c r="O403"/>
  <c r="O402"/>
  <c r="O401"/>
  <c r="O400"/>
  <c r="O399"/>
  <c r="O398"/>
  <c r="O397"/>
  <c r="O396"/>
  <c r="O395"/>
  <c r="O394"/>
  <c r="O393"/>
  <c r="O392"/>
  <c r="O391"/>
  <c r="O390"/>
  <c r="O389"/>
  <c r="O388"/>
  <c r="O387"/>
  <c r="O386"/>
  <c r="O385"/>
  <c r="O384"/>
  <c r="O383"/>
  <c r="O382"/>
  <c r="O381"/>
  <c r="O380"/>
  <c r="O379"/>
  <c r="O378"/>
  <c r="O377"/>
  <c r="O376"/>
  <c r="O375"/>
  <c r="O374"/>
  <c r="O373"/>
  <c r="O405" s="1"/>
  <c r="O372"/>
  <c r="O369"/>
  <c r="O368"/>
  <c r="O367"/>
  <c r="O366"/>
  <c r="O365"/>
  <c r="O364"/>
  <c r="O363"/>
  <c r="O362"/>
  <c r="O361"/>
  <c r="O360"/>
  <c r="O359"/>
  <c r="O358"/>
  <c r="O357"/>
  <c r="O356"/>
  <c r="O355"/>
  <c r="O354"/>
  <c r="O353"/>
  <c r="O352"/>
  <c r="O351"/>
  <c r="O350"/>
  <c r="O349"/>
  <c r="O348"/>
  <c r="O347"/>
  <c r="O346"/>
  <c r="O345"/>
  <c r="O344"/>
  <c r="O343"/>
  <c r="O342"/>
  <c r="O341"/>
  <c r="O340"/>
  <c r="O339"/>
  <c r="O338"/>
  <c r="O337"/>
  <c r="O336"/>
  <c r="O335"/>
  <c r="O334"/>
  <c r="O333"/>
  <c r="O332"/>
  <c r="O331"/>
  <c r="O370" s="1"/>
  <c r="O328"/>
  <c r="O327"/>
  <c r="O326"/>
  <c r="O325"/>
  <c r="O324"/>
  <c r="O323"/>
  <c r="O322"/>
  <c r="O321"/>
  <c r="O320"/>
  <c r="O319"/>
  <c r="O318"/>
  <c r="O317"/>
  <c r="O316"/>
  <c r="O315"/>
  <c r="O314"/>
  <c r="O313"/>
  <c r="O312"/>
  <c r="O311"/>
  <c r="O310"/>
  <c r="O309"/>
  <c r="O308"/>
  <c r="O307"/>
  <c r="O329" s="1"/>
  <c r="O306"/>
  <c r="O305"/>
  <c r="O304"/>
  <c r="O301"/>
  <c r="O300"/>
  <c r="O299"/>
  <c r="O298"/>
  <c r="O297"/>
  <c r="O296"/>
  <c r="O295"/>
  <c r="O294"/>
  <c r="O293"/>
  <c r="O292"/>
  <c r="O291"/>
  <c r="O290"/>
  <c r="O289"/>
  <c r="O288"/>
  <c r="O287"/>
  <c r="O286"/>
  <c r="O285"/>
  <c r="O284"/>
  <c r="O283"/>
  <c r="O282"/>
  <c r="O281"/>
  <c r="O280"/>
  <c r="O279"/>
  <c r="O278"/>
  <c r="O277"/>
  <c r="O276"/>
  <c r="O275"/>
  <c r="O274"/>
  <c r="O273"/>
  <c r="O302" s="1"/>
  <c r="K271"/>
  <c r="O269"/>
  <c r="O268"/>
  <c r="O267"/>
  <c r="O266"/>
  <c r="O265"/>
  <c r="O264"/>
  <c r="N263"/>
  <c r="M262"/>
  <c r="O260"/>
  <c r="N259"/>
  <c r="M258"/>
  <c r="O256"/>
  <c r="N255"/>
  <c r="M254"/>
  <c r="O252"/>
  <c r="N251"/>
  <c r="M250"/>
  <c r="O248"/>
  <c r="N247"/>
  <c r="M246"/>
  <c r="O244"/>
  <c r="N243"/>
  <c r="M242"/>
  <c r="O240"/>
  <c r="N239"/>
  <c r="M238"/>
  <c r="O236"/>
  <c r="O270" s="1"/>
  <c r="N235"/>
  <c r="M234"/>
  <c r="O232"/>
  <c r="N231"/>
  <c r="M230"/>
  <c r="O228"/>
  <c r="N227"/>
  <c r="M226"/>
  <c r="O224"/>
  <c r="N223"/>
  <c r="M222"/>
  <c r="O220"/>
  <c r="N219"/>
  <c r="M218"/>
  <c r="O216"/>
  <c r="N215"/>
  <c r="M214"/>
  <c r="O212"/>
  <c r="N211"/>
  <c r="M210"/>
  <c r="O208"/>
  <c r="N207"/>
  <c r="M206"/>
  <c r="O204"/>
  <c r="N203"/>
  <c r="M202"/>
  <c r="M233" s="1"/>
  <c r="O200"/>
  <c r="N199"/>
  <c r="O196"/>
  <c r="N195"/>
  <c r="M194"/>
  <c r="O192"/>
  <c r="N191"/>
  <c r="M190"/>
  <c r="O188"/>
  <c r="N187"/>
  <c r="M186"/>
  <c r="O184"/>
  <c r="N183"/>
  <c r="M182"/>
  <c r="O180"/>
  <c r="N179"/>
  <c r="M178"/>
  <c r="O176"/>
  <c r="N175"/>
  <c r="M174"/>
  <c r="O172"/>
  <c r="N171"/>
  <c r="M170"/>
  <c r="O168"/>
  <c r="N167"/>
  <c r="O164"/>
  <c r="N163"/>
  <c r="M162"/>
  <c r="O160"/>
  <c r="N159"/>
  <c r="M158"/>
  <c r="O156"/>
  <c r="N155"/>
  <c r="M154"/>
  <c r="O152"/>
  <c r="N151"/>
  <c r="M150"/>
  <c r="O148"/>
  <c r="N147"/>
  <c r="M146"/>
  <c r="O144"/>
  <c r="N143"/>
  <c r="M140"/>
  <c r="M138"/>
  <c r="M136"/>
  <c r="M134"/>
  <c r="M132"/>
  <c r="M130"/>
  <c r="M128"/>
  <c r="M126"/>
  <c r="M124"/>
  <c r="M121"/>
  <c r="M117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M109"/>
  <c r="M110"/>
  <c r="M111"/>
  <c r="M11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69"/>
  <c r="L268"/>
  <c r="L267"/>
  <c r="L266"/>
  <c r="L265"/>
  <c r="N262"/>
  <c r="N258"/>
  <c r="N254"/>
  <c r="N250"/>
  <c r="N246"/>
  <c r="N242"/>
  <c r="N238"/>
  <c r="N234"/>
  <c r="N226"/>
  <c r="N222"/>
  <c r="N218"/>
  <c r="N214"/>
  <c r="N210"/>
  <c r="N206"/>
  <c r="N202"/>
  <c r="M197"/>
  <c r="M193"/>
  <c r="O191"/>
  <c r="M189"/>
  <c r="O187"/>
  <c r="M185"/>
  <c r="O183"/>
  <c r="M181"/>
  <c r="O179"/>
  <c r="M177"/>
  <c r="O175"/>
  <c r="M173"/>
  <c r="O171"/>
  <c r="M169"/>
  <c r="O167"/>
  <c r="M165"/>
  <c r="M161"/>
  <c r="O159"/>
  <c r="M157"/>
  <c r="O155"/>
  <c r="M153"/>
  <c r="O151"/>
  <c r="M149"/>
  <c r="O147"/>
  <c r="M145"/>
  <c r="O143"/>
  <c r="O140"/>
  <c r="O138"/>
  <c r="O136"/>
  <c r="O134"/>
  <c r="O132"/>
  <c r="O130"/>
  <c r="O128"/>
  <c r="O126"/>
  <c r="M122"/>
  <c r="M118"/>
  <c r="M114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M404"/>
  <c r="M403"/>
  <c r="M402"/>
  <c r="M401"/>
  <c r="M400"/>
  <c r="M399"/>
  <c r="M398"/>
  <c r="M397"/>
  <c r="M396"/>
  <c r="M395"/>
  <c r="M394"/>
  <c r="M393"/>
  <c r="M392"/>
  <c r="M391"/>
  <c r="M390"/>
  <c r="M389"/>
  <c r="M388"/>
  <c r="M387"/>
  <c r="M386"/>
  <c r="M385"/>
  <c r="M384"/>
  <c r="M383"/>
  <c r="M382"/>
  <c r="M381"/>
  <c r="M380"/>
  <c r="M379"/>
  <c r="M378"/>
  <c r="M377"/>
  <c r="M376"/>
  <c r="M375"/>
  <c r="M374"/>
  <c r="M373"/>
  <c r="M372"/>
  <c r="M405" s="1"/>
  <c r="M369"/>
  <c r="M368"/>
  <c r="M367"/>
  <c r="M366"/>
  <c r="M365"/>
  <c r="M364"/>
  <c r="M363"/>
  <c r="M362"/>
  <c r="M361"/>
  <c r="M360"/>
  <c r="M359"/>
  <c r="M358"/>
  <c r="M357"/>
  <c r="M356"/>
  <c r="M355"/>
  <c r="M354"/>
  <c r="M353"/>
  <c r="M352"/>
  <c r="M351"/>
  <c r="M350"/>
  <c r="M349"/>
  <c r="M348"/>
  <c r="M347"/>
  <c r="M346"/>
  <c r="M345"/>
  <c r="M344"/>
  <c r="M343"/>
  <c r="M342"/>
  <c r="M341"/>
  <c r="M340"/>
  <c r="M339"/>
  <c r="M338"/>
  <c r="M337"/>
  <c r="M336"/>
  <c r="M335"/>
  <c r="M334"/>
  <c r="M333"/>
  <c r="M332"/>
  <c r="M331"/>
  <c r="M370" s="1"/>
  <c r="M328"/>
  <c r="M327"/>
  <c r="M326"/>
  <c r="M325"/>
  <c r="M324"/>
  <c r="M323"/>
  <c r="M322"/>
  <c r="M321"/>
  <c r="M320"/>
  <c r="M319"/>
  <c r="M318"/>
  <c r="M317"/>
  <c r="M316"/>
  <c r="M315"/>
  <c r="M314"/>
  <c r="M313"/>
  <c r="M312"/>
  <c r="M311"/>
  <c r="M310"/>
  <c r="M309"/>
  <c r="M308"/>
  <c r="M307"/>
  <c r="M306"/>
  <c r="M305"/>
  <c r="M304"/>
  <c r="M329" s="1"/>
  <c r="M301"/>
  <c r="M300"/>
  <c r="M299"/>
  <c r="M298"/>
  <c r="M297"/>
  <c r="M296"/>
  <c r="M295"/>
  <c r="M294"/>
  <c r="M293"/>
  <c r="M292"/>
  <c r="M291"/>
  <c r="M290"/>
  <c r="M289"/>
  <c r="M288"/>
  <c r="M287"/>
  <c r="M286"/>
  <c r="M285"/>
  <c r="M284"/>
  <c r="M283"/>
  <c r="M282"/>
  <c r="M281"/>
  <c r="M280"/>
  <c r="M279"/>
  <c r="M278"/>
  <c r="M277"/>
  <c r="M276"/>
  <c r="M275"/>
  <c r="M274"/>
  <c r="M273"/>
  <c r="M302" s="1"/>
  <c r="I271"/>
  <c r="M269"/>
  <c r="M268"/>
  <c r="M267"/>
  <c r="M266"/>
  <c r="M265"/>
  <c r="M264"/>
  <c r="N261"/>
  <c r="M260"/>
  <c r="O258"/>
  <c r="N257"/>
  <c r="M256"/>
  <c r="O254"/>
  <c r="N253"/>
  <c r="M252"/>
  <c r="O250"/>
  <c r="N249"/>
  <c r="M248"/>
  <c r="O246"/>
  <c r="N245"/>
  <c r="M244"/>
  <c r="O242"/>
  <c r="N241"/>
  <c r="M240"/>
  <c r="O238"/>
  <c r="N237"/>
  <c r="M232"/>
  <c r="N229"/>
  <c r="M228"/>
  <c r="N225"/>
  <c r="M224"/>
  <c r="O222"/>
  <c r="N221"/>
  <c r="M220"/>
  <c r="O218"/>
  <c r="N217"/>
  <c r="M216"/>
  <c r="O214"/>
  <c r="N213"/>
  <c r="M212"/>
  <c r="O210"/>
  <c r="N209"/>
  <c r="M208"/>
  <c r="O206"/>
  <c r="N205"/>
  <c r="M204"/>
  <c r="N201"/>
  <c r="N197"/>
  <c r="M196"/>
  <c r="O194"/>
  <c r="N193"/>
  <c r="M192"/>
  <c r="O190"/>
  <c r="N189"/>
  <c r="M188"/>
  <c r="O186"/>
  <c r="N185"/>
  <c r="M184"/>
  <c r="O182"/>
  <c r="N181"/>
  <c r="M180"/>
  <c r="O178"/>
  <c r="N177"/>
  <c r="M176"/>
  <c r="O174"/>
  <c r="N173"/>
  <c r="M172"/>
  <c r="O170"/>
  <c r="M168"/>
  <c r="M198" s="1"/>
  <c r="N165"/>
  <c r="M164"/>
  <c r="O162"/>
  <c r="N161"/>
  <c r="M160"/>
  <c r="O158"/>
  <c r="N157"/>
  <c r="M156"/>
  <c r="O154"/>
  <c r="N153"/>
  <c r="M152"/>
  <c r="O150"/>
  <c r="N149"/>
  <c r="M148"/>
  <c r="O146"/>
  <c r="M144"/>
  <c r="M166" s="1"/>
  <c r="M141"/>
  <c r="M139"/>
  <c r="M137"/>
  <c r="M135"/>
  <c r="M133"/>
  <c r="M131"/>
  <c r="M129"/>
  <c r="M127"/>
  <c r="M125"/>
  <c r="M123"/>
  <c r="M119"/>
  <c r="M115"/>
  <c r="O109"/>
  <c r="O110"/>
  <c r="O111"/>
  <c r="O112"/>
  <c r="O113"/>
  <c r="O114"/>
  <c r="O115"/>
  <c r="O116"/>
  <c r="O117"/>
  <c r="O118"/>
  <c r="O119"/>
  <c r="O120"/>
  <c r="O121"/>
  <c r="O12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302" s="1"/>
  <c r="N269"/>
  <c r="N268"/>
  <c r="N267"/>
  <c r="N266"/>
  <c r="N265"/>
  <c r="N264"/>
  <c r="N260"/>
  <c r="N256"/>
  <c r="N252"/>
  <c r="N248"/>
  <c r="N244"/>
  <c r="N240"/>
  <c r="N232"/>
  <c r="N228"/>
  <c r="N224"/>
  <c r="N220"/>
  <c r="N216"/>
  <c r="N212"/>
  <c r="N208"/>
  <c r="N204"/>
  <c r="O197"/>
  <c r="M195"/>
  <c r="O193"/>
  <c r="M191"/>
  <c r="O189"/>
  <c r="M187"/>
  <c r="O185"/>
  <c r="M183"/>
  <c r="O181"/>
  <c r="M179"/>
  <c r="O177"/>
  <c r="M175"/>
  <c r="O173"/>
  <c r="M171"/>
  <c r="O165"/>
  <c r="M163"/>
  <c r="O161"/>
  <c r="M159"/>
  <c r="O157"/>
  <c r="M155"/>
  <c r="O153"/>
  <c r="M151"/>
  <c r="O149"/>
  <c r="M147"/>
  <c r="O141"/>
  <c r="O139"/>
  <c r="O137"/>
  <c r="O135"/>
  <c r="O133"/>
  <c r="O131"/>
  <c r="O129"/>
  <c r="O127"/>
  <c r="O125"/>
  <c r="O123"/>
  <c r="M120"/>
  <c r="M116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233" s="1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98" s="1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66" s="1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42" s="1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108" s="1"/>
  <c r="L71"/>
  <c r="L70"/>
  <c r="L69"/>
  <c r="L68"/>
  <c r="L67"/>
  <c r="L66"/>
  <c r="L65"/>
  <c r="L64"/>
  <c r="L63"/>
  <c r="L62"/>
  <c r="L61"/>
  <c r="L60"/>
  <c r="L59"/>
  <c r="L58"/>
  <c r="L57"/>
  <c r="L56"/>
  <c r="L72" s="1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54" s="1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108" s="1"/>
  <c r="M76"/>
  <c r="M75"/>
  <c r="M71"/>
  <c r="M70"/>
  <c r="M69"/>
  <c r="M68"/>
  <c r="M67"/>
  <c r="M66"/>
  <c r="M65"/>
  <c r="M64"/>
  <c r="M63"/>
  <c r="M62"/>
  <c r="M61"/>
  <c r="M60"/>
  <c r="M59"/>
  <c r="M58"/>
  <c r="M57"/>
  <c r="M72" s="1"/>
  <c r="M56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54" s="1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108" s="1"/>
  <c r="N71"/>
  <c r="N70"/>
  <c r="N69"/>
  <c r="N68"/>
  <c r="N67"/>
  <c r="N66"/>
  <c r="N65"/>
  <c r="N64"/>
  <c r="N63"/>
  <c r="N62"/>
  <c r="N61"/>
  <c r="N60"/>
  <c r="N59"/>
  <c r="N58"/>
  <c r="N57"/>
  <c r="N56"/>
  <c r="N72" s="1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54" s="1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108" s="1"/>
  <c r="O75"/>
  <c r="O71"/>
  <c r="O70"/>
  <c r="O69"/>
  <c r="O68"/>
  <c r="O67"/>
  <c r="O66"/>
  <c r="O65"/>
  <c r="O64"/>
  <c r="O63"/>
  <c r="O62"/>
  <c r="O61"/>
  <c r="O60"/>
  <c r="O59"/>
  <c r="O58"/>
  <c r="O57"/>
  <c r="O72" s="1"/>
  <c r="O56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54" s="1"/>
  <c r="N270" l="1"/>
  <c r="N166"/>
  <c r="M270"/>
  <c r="N142"/>
  <c r="O233"/>
  <c r="O437"/>
  <c r="O1087"/>
  <c r="M1115"/>
  <c r="O1236"/>
  <c r="O1170"/>
  <c r="M1029"/>
  <c r="O166"/>
  <c r="N198"/>
  <c r="N233"/>
  <c r="M705"/>
  <c r="N874"/>
  <c r="O676"/>
  <c r="M1201"/>
  <c r="L1236"/>
  <c r="N1029"/>
  <c r="O1052"/>
  <c r="N1170"/>
  <c r="O1201"/>
  <c r="L26" i="14"/>
  <c r="O198" i="18"/>
  <c r="L302"/>
  <c r="M142"/>
  <c r="M437"/>
  <c r="L807"/>
  <c r="L837"/>
  <c r="M874"/>
  <c r="L745"/>
  <c r="L783"/>
  <c r="N1141"/>
  <c r="K26" i="14"/>
  <c r="O1029" i="18"/>
  <c r="O142"/>
  <c r="L270"/>
  <c r="O874"/>
  <c r="O807"/>
  <c r="M1052"/>
  <c r="M1141"/>
</calcChain>
</file>

<file path=xl/sharedStrings.xml><?xml version="1.0" encoding="utf-8"?>
<sst xmlns="http://schemas.openxmlformats.org/spreadsheetml/2006/main" count="4099" uniqueCount="221">
  <si>
    <t>Agricultură</t>
  </si>
  <si>
    <t>Chimie industrială</t>
  </si>
  <si>
    <t>Construcţii, instalaţii şi lucrări publice</t>
  </si>
  <si>
    <t>Electric</t>
  </si>
  <si>
    <t>Electromecanică</t>
  </si>
  <si>
    <t>Estetica şi igiena corpului omenesc</t>
  </si>
  <si>
    <t>Fabricarea produselor din lemn</t>
  </si>
  <si>
    <t>Industrie alimentară</t>
  </si>
  <si>
    <t>Industrie textilă şi pielărie</t>
  </si>
  <si>
    <t>Materiale de construcţii</t>
  </si>
  <si>
    <t>Mecanică</t>
  </si>
  <si>
    <t>Producţie media</t>
  </si>
  <si>
    <t>Silvicultură</t>
  </si>
  <si>
    <t>Tehnici poligrafice</t>
  </si>
  <si>
    <t>Turism şi alimentaţie</t>
  </si>
  <si>
    <t>Economic</t>
  </si>
  <si>
    <t>Coafor stilist</t>
  </si>
  <si>
    <t>Electronică automatizări</t>
  </si>
  <si>
    <t>Protecţia mediului</t>
  </si>
  <si>
    <t>Organizator banqueting</t>
  </si>
  <si>
    <t>Tehnician agromontan</t>
  </si>
  <si>
    <t>Tehnician agronom</t>
  </si>
  <si>
    <t>Tehnician analize produse alimentare</t>
  </si>
  <si>
    <t>Tehnician aviaţie</t>
  </si>
  <si>
    <t>Tehnician chimist de laborator</t>
  </si>
  <si>
    <t>Tehnician construcţii navale</t>
  </si>
  <si>
    <t>Tehnician desenator pentru construcţii şi instalaţii</t>
  </si>
  <si>
    <t>Tehnician designer mobilă şi amenajări interioare</t>
  </si>
  <si>
    <t>Tehnician designer vestimentar</t>
  </si>
  <si>
    <t>Tehnician ecolog şi protecţia calităţii mediului</t>
  </si>
  <si>
    <t>Tehnician electrician electronist auto</t>
  </si>
  <si>
    <t>Tehnician electromecanic</t>
  </si>
  <si>
    <t>Tehnician electronist</t>
  </si>
  <si>
    <t>Tehnician electrotehnist</t>
  </si>
  <si>
    <t>Tehnician energetician</t>
  </si>
  <si>
    <t>Tehnician hidrometeorolog</t>
  </si>
  <si>
    <t>Tehnician horticultor</t>
  </si>
  <si>
    <t>Tehnician instalator pentru construcţii</t>
  </si>
  <si>
    <t>Tehnician instalaţii de bord (avion)</t>
  </si>
  <si>
    <t>Tehnician în achiziţii şi contractări</t>
  </si>
  <si>
    <t>Tehnician în activităţi de comerţ</t>
  </si>
  <si>
    <t>Tehnician în activităţi de poştă</t>
  </si>
  <si>
    <t>Tehnician în activităţi economice</t>
  </si>
  <si>
    <t>Tehnician în administraţie</t>
  </si>
  <si>
    <t>Tehnician în agricultură ecologică</t>
  </si>
  <si>
    <t>Tehnician în agroturism</t>
  </si>
  <si>
    <t>Tehnician în automatizări</t>
  </si>
  <si>
    <t>Tehnician în chimie industrială</t>
  </si>
  <si>
    <t>Tehnician în comerţ</t>
  </si>
  <si>
    <t>Tehnician în construcţii şi lucrări publice</t>
  </si>
  <si>
    <t>Tehnician în gastronomie</t>
  </si>
  <si>
    <t>Tehnician în hotelărie</t>
  </si>
  <si>
    <t>Tehnician în industria alimentară</t>
  </si>
  <si>
    <t>Tehnician în industria alimentară fermentativă şi în prelucrarea legumelor şi fructelor</t>
  </si>
  <si>
    <t>Tehnician în industria materialelor de construcţii</t>
  </si>
  <si>
    <t>Tehnician în industria pielăriei</t>
  </si>
  <si>
    <t>Tehnician în industria sticlei şi ceramicii</t>
  </si>
  <si>
    <t>Tehnician în industria textilă</t>
  </si>
  <si>
    <t>Tehnician în instalaţii electrice</t>
  </si>
  <si>
    <t>Tehnician în morărit, panificaţie şi produse făinoase</t>
  </si>
  <si>
    <t>Tehnician în prelucrarea lemnului</t>
  </si>
  <si>
    <t>Tehnician în prelucrarea produselor de origine animală</t>
  </si>
  <si>
    <t>Tehnician în silvicultură şi exploatări forestiere</t>
  </si>
  <si>
    <t>Tehnician în turism</t>
  </si>
  <si>
    <t>Tehnician mecanic pentru întreţinere şi reparaţii</t>
  </si>
  <si>
    <t>Tehnician mecatronist</t>
  </si>
  <si>
    <t>Tehnician metrolog</t>
  </si>
  <si>
    <t>Tehnician multimedia</t>
  </si>
  <si>
    <t>Tehnician operator procesare text/imagine</t>
  </si>
  <si>
    <t>Tehnician operator roboţi industriali</t>
  </si>
  <si>
    <t>Tehnician operator tehnică de calcul</t>
  </si>
  <si>
    <t>Tehnician operator telematică</t>
  </si>
  <si>
    <t>Tehnician pentru animale de companie</t>
  </si>
  <si>
    <t>Tehnician poligraf</t>
  </si>
  <si>
    <t>Tehnician prelucrări la cald</t>
  </si>
  <si>
    <t>Tehnician prelucrări mecanice</t>
  </si>
  <si>
    <t>Tehnician prelucrări pe maşini cu comandă numerică</t>
  </si>
  <si>
    <t>Tehnician producţie film şi televiziune</t>
  </si>
  <si>
    <t>Tehnician proiectant CAD</t>
  </si>
  <si>
    <t>Tehnician proiectant produse finite din lemn</t>
  </si>
  <si>
    <t>Tehnician transporturi</t>
  </si>
  <si>
    <t>Tehnician veterinar</t>
  </si>
  <si>
    <t>Tehnician zootehnist</t>
  </si>
  <si>
    <t>Nr. crt.</t>
  </si>
  <si>
    <t>AB</t>
  </si>
  <si>
    <t>AG</t>
  </si>
  <si>
    <t>AR</t>
  </si>
  <si>
    <t>B</t>
  </si>
  <si>
    <t>BC</t>
  </si>
  <si>
    <t>BH</t>
  </si>
  <si>
    <t>Tehnician de telecomunicaţii</t>
  </si>
  <si>
    <t>BN</t>
  </si>
  <si>
    <t>BR</t>
  </si>
  <si>
    <t>BT</t>
  </si>
  <si>
    <t>BV</t>
  </si>
  <si>
    <t>BZ</t>
  </si>
  <si>
    <t>CJ</t>
  </si>
  <si>
    <t>CL</t>
  </si>
  <si>
    <t>Comerț</t>
  </si>
  <si>
    <t>CS</t>
  </si>
  <si>
    <t>CT</t>
  </si>
  <si>
    <t>CV</t>
  </si>
  <si>
    <t>DB</t>
  </si>
  <si>
    <t>DJ</t>
  </si>
  <si>
    <t>GJ</t>
  </si>
  <si>
    <t>GL</t>
  </si>
  <si>
    <t>GR</t>
  </si>
  <si>
    <t>HD</t>
  </si>
  <si>
    <t>HR</t>
  </si>
  <si>
    <t>IF</t>
  </si>
  <si>
    <t>IL</t>
  </si>
  <si>
    <t>IS</t>
  </si>
  <si>
    <t>MH</t>
  </si>
  <si>
    <t>MM</t>
  </si>
  <si>
    <t>MS</t>
  </si>
  <si>
    <t>NT</t>
  </si>
  <si>
    <t>OT</t>
  </si>
  <si>
    <t>PH</t>
  </si>
  <si>
    <t>SB</t>
  </si>
  <si>
    <t>SJ</t>
  </si>
  <si>
    <t>SM</t>
  </si>
  <si>
    <t>SV</t>
  </si>
  <si>
    <t>TL</t>
  </si>
  <si>
    <t>TM</t>
  </si>
  <si>
    <t>TR</t>
  </si>
  <si>
    <t>VL</t>
  </si>
  <si>
    <t>VN</t>
  </si>
  <si>
    <t>VS</t>
  </si>
  <si>
    <t>DOMENIU DE FORMARE PROFESIONALĂ</t>
  </si>
  <si>
    <t>Număr clase</t>
  </si>
  <si>
    <t>Număr elevi</t>
  </si>
  <si>
    <r>
      <t xml:space="preserve"> SITUAŢIA ŞCOLARIZĂRII ÎN ÎNVĂŢĂMÂNTUL PROFESIONAL ŞI TEHNIC DE STAT ŞI PARTICULAR ÎN </t>
    </r>
    <r>
      <rPr>
        <b/>
        <sz val="12"/>
        <color indexed="10"/>
        <rFont val="Arial Narrow"/>
        <family val="2"/>
      </rPr>
      <t>ANUL ŞCOLAR 2016 - 2017</t>
    </r>
    <r>
      <rPr>
        <b/>
        <sz val="12"/>
        <color indexed="8"/>
        <rFont val="Arial Narrow"/>
        <family val="2"/>
      </rPr>
      <t xml:space="preserve">
- </t>
    </r>
    <r>
      <rPr>
        <b/>
        <sz val="12"/>
        <color indexed="10"/>
        <rFont val="Arial Narrow"/>
        <family val="2"/>
      </rPr>
      <t>ÎNVĂŢĂMÂNT LICEAL - FILIERĂ Tehnologică, ZI</t>
    </r>
    <r>
      <rPr>
        <b/>
        <sz val="12"/>
        <color indexed="8"/>
        <rFont val="Arial Narrow"/>
        <family val="2"/>
      </rPr>
      <t xml:space="preserve"> -</t>
    </r>
  </si>
  <si>
    <t>DISTRIBUȚIA PE DOMENII DE FORMARE</t>
  </si>
  <si>
    <t>VEST Total</t>
  </si>
  <si>
    <t>REGIUNEA</t>
  </si>
  <si>
    <t>DOMENIU DE FORMARE</t>
  </si>
  <si>
    <t>TOTAL ROMÂNIA</t>
  </si>
  <si>
    <t>CALIFICAREA PROFESIONALĂ</t>
  </si>
  <si>
    <t>Distribuția pe calificări profesionale</t>
  </si>
  <si>
    <t>B Total</t>
  </si>
  <si>
    <t>IF Total</t>
  </si>
  <si>
    <t>AB Total</t>
  </si>
  <si>
    <t>BV Total</t>
  </si>
  <si>
    <t>CV Total</t>
  </si>
  <si>
    <t>HR Total</t>
  </si>
  <si>
    <t>MS Total</t>
  </si>
  <si>
    <t>SB Total</t>
  </si>
  <si>
    <t>BC Total</t>
  </si>
  <si>
    <t>BT Total</t>
  </si>
  <si>
    <t>IS Total</t>
  </si>
  <si>
    <t>NT Total</t>
  </si>
  <si>
    <t>SV Total</t>
  </si>
  <si>
    <t>VS Total</t>
  </si>
  <si>
    <t>BH Total</t>
  </si>
  <si>
    <t>BN Total</t>
  </si>
  <si>
    <t>CJ Total</t>
  </si>
  <si>
    <t>MM Total</t>
  </si>
  <si>
    <t>SJ Total</t>
  </si>
  <si>
    <t>SM Total</t>
  </si>
  <si>
    <t>BR Total</t>
  </si>
  <si>
    <t>BZ Total</t>
  </si>
  <si>
    <t>CT Total</t>
  </si>
  <si>
    <t>GL Total</t>
  </si>
  <si>
    <t>TL Total</t>
  </si>
  <si>
    <t>VN Total</t>
  </si>
  <si>
    <t>AG Total</t>
  </si>
  <si>
    <t>CL Total</t>
  </si>
  <si>
    <t>DB Total</t>
  </si>
  <si>
    <t>GR Total</t>
  </si>
  <si>
    <t>IL Total</t>
  </si>
  <si>
    <t>PH Total</t>
  </si>
  <si>
    <t>TR Total</t>
  </si>
  <si>
    <t>DJ Total</t>
  </si>
  <si>
    <t>GJ Total</t>
  </si>
  <si>
    <t>MH Total</t>
  </si>
  <si>
    <t>OT Total</t>
  </si>
  <si>
    <t>VL Total</t>
  </si>
  <si>
    <t>AR Total</t>
  </si>
  <si>
    <t>CS Total</t>
  </si>
  <si>
    <t>HD Total</t>
  </si>
  <si>
    <t>TM Total</t>
  </si>
  <si>
    <t>CALIFICARE PROFESIONALĂ</t>
  </si>
  <si>
    <t>JUD.</t>
  </si>
  <si>
    <t>Total</t>
  </si>
  <si>
    <t>Clasa 
a IX-a</t>
  </si>
  <si>
    <t>Clasa 
a X-a</t>
  </si>
  <si>
    <t>Clasa 
a XI-a</t>
  </si>
  <si>
    <t>Clasa 
a XII-a</t>
  </si>
  <si>
    <t>Pondere
elevi 
cl. a IX-a</t>
  </si>
  <si>
    <t>Pondere elevi 
cl. a X-a</t>
  </si>
  <si>
    <t>Pondere elevi 
cl. a XI-a</t>
  </si>
  <si>
    <t>Pondere elevi 
cl. a XII-a</t>
  </si>
  <si>
    <t>Ponderi nr. elevi</t>
  </si>
  <si>
    <t>Sursa datelor: Inspectoratele şcolare</t>
  </si>
  <si>
    <t>Centru</t>
  </si>
  <si>
    <t xml:space="preserve"> Total</t>
  </si>
  <si>
    <t>Sud - Est</t>
  </si>
  <si>
    <t>Sud Muntenia</t>
  </si>
  <si>
    <t>Vest</t>
  </si>
  <si>
    <t>Total general</t>
  </si>
  <si>
    <t>Distribuția pe regiuni şi domenii de formare profesională</t>
  </si>
  <si>
    <t>Pondere elevi 
cl. a IX-a</t>
  </si>
  <si>
    <t xml:space="preserve">Număr elevi </t>
  </si>
  <si>
    <r>
      <t xml:space="preserve"> </t>
    </r>
    <r>
      <rPr>
        <b/>
        <sz val="11"/>
        <color indexed="18"/>
        <rFont val="Arial Narrow"/>
        <family val="2"/>
      </rPr>
      <t>SITUAŢIA ŞCOLARIZĂRII ÎN ÎNVĂŢĂMÂNTUL PROFESIONAL ŞI TEHNIC DE STAT ŞI PARTICULAR ÎN ANUL ŞCOLAR 2016 - 2017</t>
    </r>
    <r>
      <rPr>
        <b/>
        <sz val="11"/>
        <color indexed="8"/>
        <rFont val="Arial Narrow"/>
        <family val="2"/>
      </rPr>
      <t xml:space="preserve">
-</t>
    </r>
    <r>
      <rPr>
        <b/>
        <sz val="11"/>
        <color indexed="10"/>
        <rFont val="Arial Narrow"/>
        <family val="2"/>
      </rPr>
      <t xml:space="preserve"> ÎNVĂŢĂMÂNT LICEAL</t>
    </r>
    <r>
      <rPr>
        <b/>
        <sz val="11"/>
        <color indexed="8"/>
        <rFont val="Arial Narrow"/>
        <family val="2"/>
      </rPr>
      <t xml:space="preserve"> - </t>
    </r>
    <r>
      <rPr>
        <b/>
        <sz val="11"/>
        <color indexed="10"/>
        <rFont val="Arial Narrow"/>
        <family val="2"/>
      </rPr>
      <t>FILIERĂ Tehnologică, ZI -</t>
    </r>
  </si>
  <si>
    <t>Bucureşti - Ilfov</t>
  </si>
  <si>
    <t>Nord - Est</t>
  </si>
  <si>
    <t>Nord - Vest</t>
  </si>
  <si>
    <t>Sud - Vest Oltenia</t>
  </si>
  <si>
    <t>Sud - Vest Oltenia Total</t>
  </si>
  <si>
    <t>Sud Muntenia Total</t>
  </si>
  <si>
    <t>Sud - Est Total</t>
  </si>
  <si>
    <t>Nord - Vest Total</t>
  </si>
  <si>
    <t>Nord -Est Total</t>
  </si>
  <si>
    <t>Bucureşti - Ilfov Total</t>
  </si>
  <si>
    <t>Centru Total</t>
  </si>
  <si>
    <r>
      <t xml:space="preserve"> SITUAŢIA ŞCOLARIZĂRII ÎN ÎNVĂŢĂMÂNTUL PROFESIONAL ŞI TEHNIC DE STAT ŞI PARTICULAR ÎN </t>
    </r>
    <r>
      <rPr>
        <b/>
        <sz val="10"/>
        <color indexed="10"/>
        <rFont val="Arial Narrow"/>
        <family val="2"/>
      </rPr>
      <t>ANUL ŞCOLAR 2016 - 2017 
- ÎNVĂŢĂMÂNT LICEAL - FILIERĂ Tehnologică, ZI -</t>
    </r>
  </si>
  <si>
    <t>Distribuția pe regiuni, județe şi calificări profesionale</t>
  </si>
  <si>
    <r>
      <rPr>
        <b/>
        <sz val="10"/>
        <color indexed="18"/>
        <rFont val="Arial Narrow"/>
        <family val="2"/>
      </rPr>
      <t xml:space="preserve"> SITUAŢIA ŞCOLARIZĂRII ÎN ÎNVĂŢĂMÂNTUL PROFESIONAL ŞI TEHNIC DE STAT ŞI PARTICULAR ÎN ANUL ŞCOLAR 2017 - 2018</t>
    </r>
    <r>
      <rPr>
        <b/>
        <sz val="10"/>
        <color indexed="8"/>
        <rFont val="Arial Narrow"/>
        <family val="2"/>
      </rPr>
      <t xml:space="preserve">
- </t>
    </r>
    <r>
      <rPr>
        <b/>
        <sz val="10"/>
        <color indexed="10"/>
        <rFont val="Arial Narrow"/>
        <family val="2"/>
      </rPr>
      <t>ÎNVĂŢĂMÂNT LICEAL - FILIERĂ Tehnologică, ZI</t>
    </r>
    <r>
      <rPr>
        <b/>
        <sz val="10"/>
        <color indexed="8"/>
        <rFont val="Arial Narrow"/>
        <family val="2"/>
      </rPr>
      <t xml:space="preserve"> -</t>
    </r>
  </si>
  <si>
    <t>UNITATEA DE INVATAMANT</t>
  </si>
  <si>
    <r>
      <rPr>
        <b/>
        <sz val="10"/>
        <color indexed="18"/>
        <rFont val="Arial Narrow"/>
        <family val="2"/>
      </rPr>
      <t xml:space="preserve"> SITUAŢIA ŞCOLARIZĂRII ÎN ÎNVĂŢĂMÂNTUL PROFESIONAL ŞI TEHNIC DE STAT ŞI PARTICULAR ÎN ANUL ŞCOLAR 2018 - 2019</t>
    </r>
    <r>
      <rPr>
        <b/>
        <sz val="10"/>
        <color indexed="8"/>
        <rFont val="Arial Narrow"/>
        <family val="2"/>
      </rPr>
      <t xml:space="preserve">
- </t>
    </r>
    <r>
      <rPr>
        <b/>
        <sz val="10"/>
        <color indexed="10"/>
        <rFont val="Arial Narrow"/>
        <family val="2"/>
      </rPr>
      <t>ÎNVĂŢĂMÂNT LICEAL - FILIERĂ Tehnologică, ZI</t>
    </r>
    <r>
      <rPr>
        <b/>
        <sz val="10"/>
        <color indexed="8"/>
        <rFont val="Arial Narrow"/>
        <family val="2"/>
      </rPr>
      <t xml:space="preserve"> -</t>
    </r>
  </si>
  <si>
    <t>Distribuția pe SCOLI şi domenii de formare profesională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</si>
</sst>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6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b/>
      <sz val="10"/>
      <name val="Arial Narro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color indexed="8"/>
      <name val="Arial Narrow"/>
      <family val="2"/>
    </font>
    <font>
      <u/>
      <sz val="10"/>
      <color indexed="12"/>
      <name val="Arial"/>
      <family val="2"/>
      <charset val="238"/>
    </font>
    <font>
      <sz val="10"/>
      <color indexed="8"/>
      <name val="Arial"/>
      <family val="2"/>
      <charset val="238"/>
    </font>
    <font>
      <u/>
      <sz val="10"/>
      <color indexed="12"/>
      <name val="Arial"/>
      <family val="2"/>
    </font>
    <font>
      <u/>
      <sz val="6"/>
      <color indexed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10"/>
      <name val="Arial Narrow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1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3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  <charset val="238"/>
    </font>
    <font>
      <b/>
      <sz val="12"/>
      <color indexed="8"/>
      <name val="Arial Narrow"/>
      <family val="2"/>
    </font>
    <font>
      <b/>
      <sz val="12"/>
      <color indexed="10"/>
      <name val="Arial Narrow"/>
      <family val="2"/>
    </font>
    <font>
      <b/>
      <sz val="11"/>
      <color indexed="8"/>
      <name val="Arial Narrow"/>
      <family val="2"/>
    </font>
    <font>
      <b/>
      <sz val="11"/>
      <color indexed="10"/>
      <name val="Arial Narrow"/>
      <family val="2"/>
    </font>
    <font>
      <b/>
      <sz val="11"/>
      <color indexed="18"/>
      <name val="Arial Narrow"/>
      <family val="2"/>
    </font>
    <font>
      <b/>
      <sz val="10"/>
      <color indexed="18"/>
      <name val="Arial Narro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rgb="FFFFFFCC"/>
      </patternFill>
    </fill>
    <fill>
      <patternFill patternType="solid">
        <fgColor rgb="FFFFFFCC"/>
        <bgColor indexed="27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5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77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" fillId="13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34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4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4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4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34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4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3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4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34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4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34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34" fillId="2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5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1" fillId="6" borderId="0" applyNumberFormat="0" applyBorder="0" applyAlignment="0" applyProtection="0"/>
    <xf numFmtId="0" fontId="8" fillId="23" borderId="1" applyNumberFormat="0" applyAlignment="0" applyProtection="0"/>
    <xf numFmtId="0" fontId="8" fillId="24" borderId="1" applyNumberFormat="0" applyAlignment="0" applyProtection="0"/>
    <xf numFmtId="0" fontId="8" fillId="24" borderId="1" applyNumberFormat="0" applyAlignment="0" applyProtection="0"/>
    <xf numFmtId="0" fontId="31" fillId="24" borderId="1" applyNumberFormat="0" applyAlignment="0" applyProtection="0"/>
    <xf numFmtId="0" fontId="8" fillId="23" borderId="1" applyNumberFormat="0" applyAlignment="0" applyProtection="0"/>
    <xf numFmtId="0" fontId="8" fillId="24" borderId="1" applyNumberFormat="0" applyAlignment="0" applyProtection="0"/>
    <xf numFmtId="0" fontId="8" fillId="24" borderId="1" applyNumberFormat="0" applyAlignment="0" applyProtection="0"/>
    <xf numFmtId="0" fontId="31" fillId="24" borderId="1" applyNumberFormat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35" fillId="0" borderId="2" applyNumberFormat="0" applyFill="0" applyAlignment="0" applyProtection="0"/>
    <xf numFmtId="0" fontId="9" fillId="25" borderId="3" applyNumberFormat="0" applyAlignment="0" applyProtection="0"/>
    <xf numFmtId="0" fontId="9" fillId="26" borderId="3" applyNumberFormat="0" applyAlignment="0" applyProtection="0"/>
    <xf numFmtId="0" fontId="9" fillId="26" borderId="3" applyNumberFormat="0" applyAlignment="0" applyProtection="0"/>
    <xf numFmtId="0" fontId="33" fillId="26" borderId="3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1" fillId="6" borderId="0" applyNumberFormat="0" applyBorder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39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44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32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8" fillId="23" borderId="7" applyNumberFormat="0" applyAlignment="0" applyProtection="0"/>
    <xf numFmtId="0" fontId="18" fillId="24" borderId="7" applyNumberFormat="0" applyAlignment="0" applyProtection="0"/>
    <xf numFmtId="0" fontId="18" fillId="24" borderId="7" applyNumberFormat="0" applyAlignment="0" applyProtection="0"/>
    <xf numFmtId="0" fontId="46" fillId="24" borderId="7" applyNumberFormat="0" applyAlignment="0" applyProtection="0"/>
    <xf numFmtId="0" fontId="15" fillId="9" borderId="1" applyNumberFormat="0" applyAlignment="0" applyProtection="0"/>
    <xf numFmtId="0" fontId="15" fillId="10" borderId="1" applyNumberFormat="0" applyAlignment="0" applyProtection="0"/>
    <xf numFmtId="0" fontId="15" fillId="10" borderId="1" applyNumberFormat="0" applyAlignment="0" applyProtection="0"/>
    <xf numFmtId="0" fontId="38" fillId="10" borderId="1" applyNumberFormat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35" fillId="0" borderId="2" applyNumberFormat="0" applyFill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8" fillId="0" borderId="0"/>
    <xf numFmtId="0" fontId="3" fillId="0" borderId="0"/>
    <xf numFmtId="0" fontId="3" fillId="0" borderId="0"/>
    <xf numFmtId="0" fontId="4" fillId="0" borderId="0"/>
    <xf numFmtId="0" fontId="55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5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4" fillId="0" borderId="0"/>
    <xf numFmtId="0" fontId="1" fillId="0" borderId="0"/>
    <xf numFmtId="0" fontId="1" fillId="0" borderId="0"/>
    <xf numFmtId="0" fontId="3" fillId="0" borderId="0"/>
    <xf numFmtId="0" fontId="54" fillId="0" borderId="0"/>
    <xf numFmtId="0" fontId="4" fillId="0" borderId="0"/>
    <xf numFmtId="0" fontId="4" fillId="0" borderId="0"/>
    <xf numFmtId="0" fontId="3" fillId="0" borderId="0"/>
    <xf numFmtId="0" fontId="55" fillId="0" borderId="0"/>
    <xf numFmtId="0" fontId="54" fillId="0" borderId="0"/>
    <xf numFmtId="0" fontId="6" fillId="0" borderId="0"/>
    <xf numFmtId="0" fontId="4" fillId="0" borderId="0"/>
    <xf numFmtId="0" fontId="4" fillId="0" borderId="0"/>
    <xf numFmtId="0" fontId="55" fillId="0" borderId="0"/>
    <xf numFmtId="0" fontId="6" fillId="0" borderId="0"/>
    <xf numFmtId="0" fontId="3" fillId="0" borderId="0"/>
    <xf numFmtId="0" fontId="55" fillId="0" borderId="0"/>
    <xf numFmtId="0" fontId="4" fillId="0" borderId="0"/>
    <xf numFmtId="0" fontId="4" fillId="0" borderId="0"/>
    <xf numFmtId="0" fontId="3" fillId="0" borderId="0"/>
    <xf numFmtId="0" fontId="55" fillId="0" borderId="0"/>
    <xf numFmtId="0" fontId="3" fillId="0" borderId="0"/>
    <xf numFmtId="0" fontId="1" fillId="0" borderId="0"/>
    <xf numFmtId="0" fontId="1" fillId="0" borderId="0"/>
    <xf numFmtId="0" fontId="55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0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55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4" fillId="0" borderId="0"/>
    <xf numFmtId="0" fontId="60" fillId="0" borderId="0"/>
    <xf numFmtId="0" fontId="54" fillId="0" borderId="0"/>
    <xf numFmtId="0" fontId="60" fillId="0" borderId="0"/>
    <xf numFmtId="0" fontId="60" fillId="0" borderId="0"/>
    <xf numFmtId="0" fontId="55" fillId="0" borderId="0"/>
    <xf numFmtId="0" fontId="6" fillId="0" borderId="0"/>
    <xf numFmtId="0" fontId="3" fillId="0" borderId="0"/>
    <xf numFmtId="0" fontId="54" fillId="0" borderId="0"/>
    <xf numFmtId="0" fontId="61" fillId="0" borderId="0"/>
    <xf numFmtId="0" fontId="6" fillId="0" borderId="0"/>
    <xf numFmtId="0" fontId="1" fillId="0" borderId="0"/>
    <xf numFmtId="0" fontId="1" fillId="0" borderId="0"/>
    <xf numFmtId="0" fontId="55" fillId="0" borderId="0"/>
    <xf numFmtId="0" fontId="61" fillId="0" borderId="0"/>
    <xf numFmtId="0" fontId="61" fillId="0" borderId="0"/>
    <xf numFmtId="0" fontId="25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61" fillId="0" borderId="0"/>
    <xf numFmtId="0" fontId="6" fillId="0" borderId="0"/>
    <xf numFmtId="0" fontId="4" fillId="0" borderId="0"/>
    <xf numFmtId="0" fontId="4" fillId="0" borderId="0"/>
    <xf numFmtId="0" fontId="54" fillId="0" borderId="0"/>
    <xf numFmtId="0" fontId="6" fillId="0" borderId="0"/>
    <xf numFmtId="0" fontId="54" fillId="0" borderId="0"/>
    <xf numFmtId="0" fontId="4" fillId="0" borderId="0"/>
    <xf numFmtId="0" fontId="54" fillId="0" borderId="0"/>
    <xf numFmtId="0" fontId="5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3" fillId="29" borderId="8" applyNumberFormat="0" applyFont="0" applyAlignment="0" applyProtection="0"/>
    <xf numFmtId="0" fontId="6" fillId="30" borderId="8" applyNumberFormat="0" applyFont="0" applyAlignment="0" applyProtection="0"/>
    <xf numFmtId="0" fontId="1" fillId="30" borderId="8" applyNumberFormat="0" applyFont="0" applyAlignment="0" applyProtection="0"/>
    <xf numFmtId="0" fontId="1" fillId="30" borderId="8" applyNumberFormat="0" applyFont="0" applyAlignment="0" applyProtection="0"/>
    <xf numFmtId="0" fontId="3" fillId="30" borderId="8" applyNumberFormat="0" applyFont="0" applyAlignment="0" applyProtection="0"/>
    <xf numFmtId="0" fontId="4" fillId="31" borderId="71" applyNumberFormat="0" applyFont="0" applyAlignment="0" applyProtection="0"/>
    <xf numFmtId="0" fontId="4" fillId="31" borderId="71" applyNumberFormat="0" applyFont="0" applyAlignment="0" applyProtection="0"/>
    <xf numFmtId="0" fontId="1" fillId="30" borderId="8" applyNumberFormat="0" applyFont="0" applyAlignment="0" applyProtection="0"/>
    <xf numFmtId="0" fontId="1" fillId="30" borderId="8" applyNumberFormat="0" applyFont="0" applyAlignment="0" applyProtection="0"/>
    <xf numFmtId="0" fontId="3" fillId="30" borderId="8" applyNumberFormat="0" applyFont="0" applyAlignment="0" applyProtection="0"/>
    <xf numFmtId="0" fontId="4" fillId="29" borderId="8" applyNumberFormat="0" applyFont="0" applyAlignment="0" applyProtection="0"/>
    <xf numFmtId="0" fontId="4" fillId="29" borderId="8" applyNumberFormat="0" applyFont="0" applyAlignment="0" applyProtection="0"/>
    <xf numFmtId="0" fontId="3" fillId="31" borderId="71" applyNumberFormat="0" applyFont="0" applyAlignment="0" applyProtection="0"/>
    <xf numFmtId="0" fontId="18" fillId="23" borderId="7" applyNumberFormat="0" applyAlignment="0" applyProtection="0"/>
    <xf numFmtId="0" fontId="18" fillId="24" borderId="7" applyNumberFormat="0" applyAlignment="0" applyProtection="0"/>
    <xf numFmtId="0" fontId="18" fillId="24" borderId="7" applyNumberFormat="0" applyAlignment="0" applyProtection="0"/>
    <xf numFmtId="0" fontId="46" fillId="24" borderId="7" applyNumberFormat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43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2" fillId="0" borderId="0" applyNumberFormat="0" applyFill="0" applyBorder="0" applyAlignment="0" applyProtection="0"/>
  </cellStyleXfs>
  <cellXfs count="285">
    <xf numFmtId="0" fontId="0" fillId="0" borderId="0" xfId="0"/>
    <xf numFmtId="0" fontId="62" fillId="0" borderId="10" xfId="0" applyFont="1" applyBorder="1" applyAlignment="1">
      <alignment vertical="center"/>
    </xf>
    <xf numFmtId="0" fontId="0" fillId="0" borderId="0" xfId="0"/>
    <xf numFmtId="0" fontId="2" fillId="32" borderId="11" xfId="0" applyFont="1" applyFill="1" applyBorder="1" applyAlignment="1">
      <alignment horizontal="center" vertical="center" wrapText="1"/>
    </xf>
    <xf numFmtId="0" fontId="2" fillId="32" borderId="12" xfId="0" applyFont="1" applyFill="1" applyBorder="1" applyAlignment="1">
      <alignment horizontal="center" vertical="center" wrapText="1"/>
    </xf>
    <xf numFmtId="0" fontId="2" fillId="32" borderId="13" xfId="0" applyFont="1" applyFill="1" applyBorder="1" applyAlignment="1">
      <alignment horizontal="center" vertical="center" wrapText="1"/>
    </xf>
    <xf numFmtId="0" fontId="2" fillId="32" borderId="14" xfId="0" applyFont="1" applyFill="1" applyBorder="1" applyAlignment="1">
      <alignment horizontal="center" vertical="center" wrapText="1"/>
    </xf>
    <xf numFmtId="0" fontId="2" fillId="32" borderId="11" xfId="0" applyFont="1" applyFill="1" applyBorder="1" applyAlignment="1">
      <alignment horizontal="center" vertical="center" wrapText="1"/>
    </xf>
    <xf numFmtId="0" fontId="2" fillId="32" borderId="13" xfId="0" applyFont="1" applyFill="1" applyBorder="1" applyAlignment="1">
      <alignment horizontal="center" vertical="center" wrapText="1"/>
    </xf>
    <xf numFmtId="0" fontId="2" fillId="32" borderId="15" xfId="0" applyFont="1" applyFill="1" applyBorder="1" applyAlignment="1">
      <alignment horizontal="center" vertical="center" wrapText="1"/>
    </xf>
    <xf numFmtId="0" fontId="2" fillId="32" borderId="15" xfId="0" applyFont="1" applyFill="1" applyBorder="1" applyAlignment="1">
      <alignment horizontal="center" vertical="center" wrapText="1"/>
    </xf>
    <xf numFmtId="0" fontId="62" fillId="0" borderId="16" xfId="0" applyFont="1" applyBorder="1" applyAlignment="1">
      <alignment horizontal="center"/>
    </xf>
    <xf numFmtId="0" fontId="62" fillId="0" borderId="17" xfId="0" applyFont="1" applyBorder="1"/>
    <xf numFmtId="164" fontId="62" fillId="0" borderId="18" xfId="0" applyNumberFormat="1" applyFont="1" applyBorder="1"/>
    <xf numFmtId="164" fontId="62" fillId="0" borderId="19" xfId="0" applyNumberFormat="1" applyFont="1" applyBorder="1"/>
    <xf numFmtId="3" fontId="62" fillId="0" borderId="18" xfId="0" applyNumberFormat="1" applyFont="1" applyBorder="1"/>
    <xf numFmtId="3" fontId="62" fillId="0" borderId="20" xfId="0" applyNumberFormat="1" applyFont="1" applyBorder="1"/>
    <xf numFmtId="165" fontId="62" fillId="0" borderId="18" xfId="0" applyNumberFormat="1" applyFont="1" applyBorder="1"/>
    <xf numFmtId="165" fontId="62" fillId="0" borderId="19" xfId="0" applyNumberFormat="1" applyFont="1" applyBorder="1"/>
    <xf numFmtId="0" fontId="62" fillId="0" borderId="21" xfId="0" applyFont="1" applyBorder="1" applyAlignment="1">
      <alignment horizontal="center"/>
    </xf>
    <xf numFmtId="0" fontId="62" fillId="0" borderId="22" xfId="0" applyFont="1" applyBorder="1"/>
    <xf numFmtId="164" fontId="62" fillId="0" borderId="10" xfId="0" applyNumberFormat="1" applyFont="1" applyBorder="1"/>
    <xf numFmtId="164" fontId="62" fillId="0" borderId="23" xfId="0" applyNumberFormat="1" applyFont="1" applyBorder="1"/>
    <xf numFmtId="3" fontId="62" fillId="0" borderId="10" xfId="0" applyNumberFormat="1" applyFont="1" applyBorder="1"/>
    <xf numFmtId="3" fontId="62" fillId="0" borderId="24" xfId="0" applyNumberFormat="1" applyFont="1" applyBorder="1"/>
    <xf numFmtId="0" fontId="62" fillId="0" borderId="25" xfId="0" applyFont="1" applyBorder="1"/>
    <xf numFmtId="164" fontId="62" fillId="0" borderId="26" xfId="0" applyNumberFormat="1" applyFont="1" applyBorder="1"/>
    <xf numFmtId="164" fontId="62" fillId="0" borderId="27" xfId="0" applyNumberFormat="1" applyFont="1" applyBorder="1"/>
    <xf numFmtId="3" fontId="62" fillId="0" borderId="26" xfId="0" applyNumberFormat="1" applyFont="1" applyBorder="1"/>
    <xf numFmtId="3" fontId="62" fillId="0" borderId="28" xfId="0" applyNumberFormat="1" applyFont="1" applyBorder="1"/>
    <xf numFmtId="165" fontId="62" fillId="0" borderId="29" xfId="0" applyNumberFormat="1" applyFont="1" applyBorder="1"/>
    <xf numFmtId="165" fontId="62" fillId="0" borderId="30" xfId="0" applyNumberFormat="1" applyFont="1" applyBorder="1"/>
    <xf numFmtId="0" fontId="63" fillId="0" borderId="11" xfId="0" applyFont="1" applyBorder="1" applyAlignment="1">
      <alignment horizontal="center"/>
    </xf>
    <xf numFmtId="0" fontId="63" fillId="0" borderId="31" xfId="0" applyFont="1" applyBorder="1"/>
    <xf numFmtId="164" fontId="63" fillId="0" borderId="13" xfId="0" applyNumberFormat="1" applyFont="1" applyBorder="1"/>
    <xf numFmtId="164" fontId="63" fillId="0" borderId="14" xfId="0" applyNumberFormat="1" applyFont="1" applyBorder="1"/>
    <xf numFmtId="3" fontId="63" fillId="0" borderId="15" xfId="0" applyNumberFormat="1" applyFont="1" applyBorder="1"/>
    <xf numFmtId="3" fontId="63" fillId="0" borderId="14" xfId="0" applyNumberFormat="1" applyFont="1" applyBorder="1"/>
    <xf numFmtId="9" fontId="63" fillId="0" borderId="13" xfId="0" applyNumberFormat="1" applyFont="1" applyBorder="1"/>
    <xf numFmtId="9" fontId="63" fillId="0" borderId="14" xfId="0" applyNumberFormat="1" applyFont="1" applyBorder="1"/>
    <xf numFmtId="0" fontId="64" fillId="0" borderId="0" xfId="0" applyFont="1"/>
    <xf numFmtId="0" fontId="63" fillId="33" borderId="32" xfId="0" applyFont="1" applyFill="1" applyBorder="1" applyAlignment="1">
      <alignment horizontal="center" vertical="center"/>
    </xf>
    <xf numFmtId="0" fontId="63" fillId="33" borderId="33" xfId="0" applyFont="1" applyFill="1" applyBorder="1" applyAlignment="1">
      <alignment horizontal="center" vertical="center"/>
    </xf>
    <xf numFmtId="3" fontId="63" fillId="0" borderId="12" xfId="0" applyNumberFormat="1" applyFont="1" applyBorder="1"/>
    <xf numFmtId="3" fontId="62" fillId="0" borderId="34" xfId="0" applyNumberFormat="1" applyFont="1" applyBorder="1"/>
    <xf numFmtId="3" fontId="62" fillId="0" borderId="35" xfId="0" applyNumberFormat="1" applyFont="1" applyBorder="1"/>
    <xf numFmtId="3" fontId="62" fillId="0" borderId="36" xfId="0" applyNumberFormat="1" applyFont="1" applyBorder="1"/>
    <xf numFmtId="164" fontId="62" fillId="0" borderId="16" xfId="0" applyNumberFormat="1" applyFont="1" applyBorder="1"/>
    <xf numFmtId="164" fontId="62" fillId="0" borderId="21" xfId="0" applyNumberFormat="1" applyFont="1" applyBorder="1"/>
    <xf numFmtId="164" fontId="62" fillId="0" borderId="37" xfId="0" applyNumberFormat="1" applyFont="1" applyBorder="1"/>
    <xf numFmtId="164" fontId="63" fillId="0" borderId="11" xfId="0" applyNumberFormat="1" applyFont="1" applyBorder="1"/>
    <xf numFmtId="164" fontId="62" fillId="0" borderId="20" xfId="0" applyNumberFormat="1" applyFont="1" applyBorder="1"/>
    <xf numFmtId="164" fontId="62" fillId="0" borderId="24" xfId="0" applyNumberFormat="1" applyFont="1" applyBorder="1"/>
    <xf numFmtId="164" fontId="62" fillId="0" borderId="28" xfId="0" applyNumberFormat="1" applyFont="1" applyBorder="1"/>
    <xf numFmtId="164" fontId="63" fillId="0" borderId="15" xfId="0" applyNumberFormat="1" applyFont="1" applyBorder="1"/>
    <xf numFmtId="3" fontId="62" fillId="0" borderId="23" xfId="0" applyNumberFormat="1" applyFont="1" applyBorder="1"/>
    <xf numFmtId="3" fontId="62" fillId="0" borderId="27" xfId="0" applyNumberFormat="1" applyFont="1" applyBorder="1"/>
    <xf numFmtId="3" fontId="62" fillId="0" borderId="0" xfId="0" applyNumberFormat="1" applyFont="1" applyBorder="1"/>
    <xf numFmtId="0" fontId="2" fillId="32" borderId="38" xfId="0" applyFont="1" applyFill="1" applyBorder="1" applyAlignment="1">
      <alignment horizontal="center" vertical="center" wrapText="1"/>
    </xf>
    <xf numFmtId="3" fontId="62" fillId="0" borderId="39" xfId="0" applyNumberFormat="1" applyFont="1" applyBorder="1"/>
    <xf numFmtId="0" fontId="2" fillId="32" borderId="40" xfId="0" applyFont="1" applyFill="1" applyBorder="1" applyAlignment="1">
      <alignment horizontal="center" vertical="center" wrapText="1"/>
    </xf>
    <xf numFmtId="165" fontId="62" fillId="0" borderId="16" xfId="0" applyNumberFormat="1" applyFont="1" applyBorder="1"/>
    <xf numFmtId="165" fontId="62" fillId="0" borderId="41" xfId="0" applyNumberFormat="1" applyFont="1" applyBorder="1"/>
    <xf numFmtId="9" fontId="63" fillId="0" borderId="11" xfId="0" applyNumberFormat="1" applyFont="1" applyBorder="1"/>
    <xf numFmtId="0" fontId="2" fillId="32" borderId="42" xfId="0" applyFont="1" applyFill="1" applyBorder="1" applyAlignment="1">
      <alignment horizontal="center" vertical="center" wrapText="1"/>
    </xf>
    <xf numFmtId="165" fontId="62" fillId="0" borderId="20" xfId="0" applyNumberFormat="1" applyFont="1" applyBorder="1"/>
    <xf numFmtId="165" fontId="62" fillId="0" borderId="43" xfId="0" applyNumberFormat="1" applyFont="1" applyBorder="1"/>
    <xf numFmtId="9" fontId="63" fillId="0" borderId="15" xfId="0" applyNumberFormat="1" applyFont="1" applyBorder="1"/>
    <xf numFmtId="3" fontId="63" fillId="0" borderId="13" xfId="0" applyNumberFormat="1" applyFont="1" applyBorder="1"/>
    <xf numFmtId="0" fontId="62" fillId="0" borderId="0" xfId="0" applyFont="1"/>
    <xf numFmtId="3" fontId="63" fillId="0" borderId="44" xfId="0" applyNumberFormat="1" applyFont="1" applyBorder="1"/>
    <xf numFmtId="10" fontId="63" fillId="0" borderId="13" xfId="0" applyNumberFormat="1" applyFont="1" applyBorder="1"/>
    <xf numFmtId="10" fontId="63" fillId="0" borderId="14" xfId="0" applyNumberFormat="1" applyFont="1" applyBorder="1"/>
    <xf numFmtId="10" fontId="62" fillId="0" borderId="18" xfId="0" applyNumberFormat="1" applyFont="1" applyBorder="1"/>
    <xf numFmtId="10" fontId="62" fillId="0" borderId="19" xfId="0" applyNumberFormat="1" applyFont="1" applyBorder="1"/>
    <xf numFmtId="0" fontId="62" fillId="0" borderId="0" xfId="0" applyFont="1" applyBorder="1"/>
    <xf numFmtId="0" fontId="62" fillId="0" borderId="0" xfId="0" applyFont="1" applyAlignment="1">
      <alignment horizontal="left"/>
    </xf>
    <xf numFmtId="0" fontId="63" fillId="0" borderId="38" xfId="0" applyFont="1" applyBorder="1"/>
    <xf numFmtId="0" fontId="63" fillId="0" borderId="0" xfId="0" applyFont="1" applyAlignment="1">
      <alignment horizontal="center" vertical="center"/>
    </xf>
    <xf numFmtId="164" fontId="62" fillId="0" borderId="0" xfId="0" applyNumberFormat="1" applyFont="1"/>
    <xf numFmtId="164" fontId="62" fillId="0" borderId="0" xfId="0" applyNumberFormat="1" applyFont="1" applyBorder="1"/>
    <xf numFmtId="0" fontId="63" fillId="0" borderId="45" xfId="0" applyFont="1" applyBorder="1" applyAlignment="1">
      <alignment horizontal="left"/>
    </xf>
    <xf numFmtId="164" fontId="63" fillId="0" borderId="46" xfId="0" applyNumberFormat="1" applyFont="1" applyBorder="1"/>
    <xf numFmtId="164" fontId="63" fillId="0" borderId="47" xfId="0" applyNumberFormat="1" applyFont="1" applyBorder="1"/>
    <xf numFmtId="3" fontId="63" fillId="0" borderId="46" xfId="0" applyNumberFormat="1" applyFont="1" applyBorder="1"/>
    <xf numFmtId="3" fontId="63" fillId="0" borderId="42" xfId="0" applyNumberFormat="1" applyFont="1" applyBorder="1"/>
    <xf numFmtId="10" fontId="63" fillId="0" borderId="46" xfId="0" applyNumberFormat="1" applyFont="1" applyBorder="1"/>
    <xf numFmtId="10" fontId="63" fillId="0" borderId="47" xfId="0" applyNumberFormat="1" applyFont="1" applyBorder="1"/>
    <xf numFmtId="0" fontId="63" fillId="33" borderId="48" xfId="0" applyFont="1" applyFill="1" applyBorder="1" applyAlignment="1">
      <alignment horizontal="left" vertical="center"/>
    </xf>
    <xf numFmtId="164" fontId="63" fillId="0" borderId="42" xfId="0" applyNumberFormat="1" applyFont="1" applyBorder="1"/>
    <xf numFmtId="164" fontId="63" fillId="0" borderId="40" xfId="0" applyNumberFormat="1" applyFont="1" applyBorder="1"/>
    <xf numFmtId="3" fontId="62" fillId="0" borderId="19" xfId="0" applyNumberFormat="1" applyFont="1" applyBorder="1"/>
    <xf numFmtId="3" fontId="63" fillId="0" borderId="47" xfId="0" applyNumberFormat="1" applyFont="1" applyBorder="1"/>
    <xf numFmtId="0" fontId="63" fillId="33" borderId="11" xfId="0" applyFont="1" applyFill="1" applyBorder="1" applyAlignment="1">
      <alignment horizontal="center" vertical="center"/>
    </xf>
    <xf numFmtId="10" fontId="62" fillId="0" borderId="20" xfId="0" applyNumberFormat="1" applyFont="1" applyBorder="1"/>
    <xf numFmtId="10" fontId="63" fillId="0" borderId="15" xfId="0" applyNumberFormat="1" applyFont="1" applyBorder="1"/>
    <xf numFmtId="10" fontId="63" fillId="0" borderId="42" xfId="0" applyNumberFormat="1" applyFont="1" applyBorder="1"/>
    <xf numFmtId="10" fontId="62" fillId="0" borderId="16" xfId="0" applyNumberFormat="1" applyFont="1" applyBorder="1"/>
    <xf numFmtId="10" fontId="63" fillId="0" borderId="11" xfId="0" applyNumberFormat="1" applyFont="1" applyBorder="1"/>
    <xf numFmtId="10" fontId="63" fillId="0" borderId="40" xfId="0" applyNumberFormat="1" applyFont="1" applyBorder="1"/>
    <xf numFmtId="0" fontId="63" fillId="33" borderId="31" xfId="0" applyFont="1" applyFill="1" applyBorder="1" applyAlignment="1">
      <alignment horizontal="left" vertical="center"/>
    </xf>
    <xf numFmtId="0" fontId="62" fillId="0" borderId="17" xfId="0" applyFont="1" applyBorder="1" applyAlignment="1">
      <alignment horizontal="left"/>
    </xf>
    <xf numFmtId="0" fontId="62" fillId="0" borderId="22" xfId="0" applyFont="1" applyBorder="1" applyAlignment="1">
      <alignment horizontal="left"/>
    </xf>
    <xf numFmtId="0" fontId="62" fillId="0" borderId="25" xfId="0" applyFont="1" applyBorder="1" applyAlignment="1">
      <alignment horizontal="left"/>
    </xf>
    <xf numFmtId="0" fontId="63" fillId="0" borderId="31" xfId="0" applyFont="1" applyBorder="1" applyAlignment="1">
      <alignment horizontal="left"/>
    </xf>
    <xf numFmtId="0" fontId="62" fillId="0" borderId="0" xfId="0" applyFont="1" applyBorder="1" applyAlignment="1">
      <alignment vertical="center"/>
    </xf>
    <xf numFmtId="0" fontId="63" fillId="0" borderId="31" xfId="0" applyFont="1" applyBorder="1" applyAlignment="1">
      <alignment horizontal="center"/>
    </xf>
    <xf numFmtId="0" fontId="62" fillId="0" borderId="17" xfId="0" applyFont="1" applyBorder="1" applyAlignment="1">
      <alignment vertical="center" wrapText="1"/>
    </xf>
    <xf numFmtId="164" fontId="62" fillId="0" borderId="16" xfId="0" applyNumberFormat="1" applyFont="1" applyBorder="1" applyAlignment="1">
      <alignment vertical="center"/>
    </xf>
    <xf numFmtId="164" fontId="62" fillId="0" borderId="18" xfId="0" applyNumberFormat="1" applyFont="1" applyBorder="1" applyAlignment="1">
      <alignment vertical="center"/>
    </xf>
    <xf numFmtId="164" fontId="62" fillId="0" borderId="20" xfId="0" applyNumberFormat="1" applyFont="1" applyBorder="1" applyAlignment="1">
      <alignment vertical="center"/>
    </xf>
    <xf numFmtId="164" fontId="62" fillId="0" borderId="19" xfId="0" applyNumberFormat="1" applyFont="1" applyBorder="1" applyAlignment="1">
      <alignment vertical="center"/>
    </xf>
    <xf numFmtId="3" fontId="62" fillId="0" borderId="49" xfId="0" applyNumberFormat="1" applyFont="1" applyBorder="1" applyAlignment="1">
      <alignment vertical="center"/>
    </xf>
    <xf numFmtId="3" fontId="62" fillId="0" borderId="18" xfId="0" applyNumberFormat="1" applyFont="1" applyBorder="1" applyAlignment="1">
      <alignment vertical="center"/>
    </xf>
    <xf numFmtId="3" fontId="62" fillId="0" borderId="20" xfId="0" applyNumberFormat="1" applyFont="1" applyBorder="1" applyAlignment="1">
      <alignment vertical="center"/>
    </xf>
    <xf numFmtId="3" fontId="62" fillId="0" borderId="19" xfId="0" applyNumberFormat="1" applyFont="1" applyBorder="1" applyAlignment="1">
      <alignment vertical="center"/>
    </xf>
    <xf numFmtId="10" fontId="62" fillId="0" borderId="16" xfId="0" applyNumberFormat="1" applyFont="1" applyBorder="1" applyAlignment="1">
      <alignment vertical="center"/>
    </xf>
    <xf numFmtId="10" fontId="62" fillId="0" borderId="18" xfId="0" applyNumberFormat="1" applyFont="1" applyBorder="1" applyAlignment="1">
      <alignment vertical="center"/>
    </xf>
    <xf numFmtId="10" fontId="62" fillId="0" borderId="19" xfId="0" applyNumberFormat="1" applyFont="1" applyBorder="1" applyAlignment="1">
      <alignment vertical="center"/>
    </xf>
    <xf numFmtId="0" fontId="62" fillId="0" borderId="0" xfId="0" applyFont="1" applyAlignment="1">
      <alignment vertical="center"/>
    </xf>
    <xf numFmtId="0" fontId="62" fillId="0" borderId="22" xfId="0" applyFont="1" applyBorder="1" applyAlignment="1">
      <alignment vertical="center" wrapText="1"/>
    </xf>
    <xf numFmtId="164" fontId="62" fillId="0" borderId="21" xfId="0" applyNumberFormat="1" applyFont="1" applyBorder="1" applyAlignment="1">
      <alignment vertical="center"/>
    </xf>
    <xf numFmtId="164" fontId="62" fillId="0" borderId="10" xfId="0" applyNumberFormat="1" applyFont="1" applyBorder="1" applyAlignment="1">
      <alignment vertical="center"/>
    </xf>
    <xf numFmtId="164" fontId="62" fillId="0" borderId="24" xfId="0" applyNumberFormat="1" applyFont="1" applyBorder="1" applyAlignment="1">
      <alignment vertical="center"/>
    </xf>
    <xf numFmtId="164" fontId="62" fillId="0" borderId="23" xfId="0" applyNumberFormat="1" applyFont="1" applyBorder="1" applyAlignment="1">
      <alignment vertical="center"/>
    </xf>
    <xf numFmtId="3" fontId="62" fillId="0" borderId="50" xfId="0" applyNumberFormat="1" applyFont="1" applyBorder="1" applyAlignment="1">
      <alignment vertical="center"/>
    </xf>
    <xf numFmtId="3" fontId="62" fillId="0" borderId="10" xfId="0" applyNumberFormat="1" applyFont="1" applyBorder="1" applyAlignment="1">
      <alignment vertical="center"/>
    </xf>
    <xf numFmtId="3" fontId="62" fillId="0" borderId="24" xfId="0" applyNumberFormat="1" applyFont="1" applyBorder="1" applyAlignment="1">
      <alignment vertical="center"/>
    </xf>
    <xf numFmtId="3" fontId="62" fillId="0" borderId="23" xfId="0" applyNumberFormat="1" applyFont="1" applyBorder="1" applyAlignment="1">
      <alignment vertical="center"/>
    </xf>
    <xf numFmtId="10" fontId="62" fillId="0" borderId="21" xfId="0" applyNumberFormat="1" applyFont="1" applyBorder="1" applyAlignment="1">
      <alignment vertical="center"/>
    </xf>
    <xf numFmtId="10" fontId="62" fillId="0" borderId="10" xfId="0" applyNumberFormat="1" applyFont="1" applyBorder="1" applyAlignment="1">
      <alignment vertical="center"/>
    </xf>
    <xf numFmtId="10" fontId="62" fillId="0" borderId="23" xfId="0" applyNumberFormat="1" applyFont="1" applyBorder="1" applyAlignment="1">
      <alignment vertical="center"/>
    </xf>
    <xf numFmtId="0" fontId="62" fillId="0" borderId="51" xfId="0" applyFont="1" applyBorder="1" applyAlignment="1">
      <alignment vertical="center" wrapText="1"/>
    </xf>
    <xf numFmtId="164" fontId="62" fillId="0" borderId="52" xfId="0" applyNumberFormat="1" applyFont="1" applyBorder="1" applyAlignment="1">
      <alignment vertical="center"/>
    </xf>
    <xf numFmtId="164" fontId="62" fillId="0" borderId="53" xfId="0" applyNumberFormat="1" applyFont="1" applyBorder="1" applyAlignment="1">
      <alignment vertical="center"/>
    </xf>
    <xf numFmtId="164" fontId="62" fillId="0" borderId="54" xfId="0" applyNumberFormat="1" applyFont="1" applyBorder="1" applyAlignment="1">
      <alignment vertical="center"/>
    </xf>
    <xf numFmtId="164" fontId="62" fillId="0" borderId="55" xfId="0" applyNumberFormat="1" applyFont="1" applyBorder="1" applyAlignment="1">
      <alignment vertical="center"/>
    </xf>
    <xf numFmtId="3" fontId="62" fillId="0" borderId="56" xfId="0" applyNumberFormat="1" applyFont="1" applyBorder="1" applyAlignment="1">
      <alignment vertical="center"/>
    </xf>
    <xf numFmtId="3" fontId="62" fillId="0" borderId="53" xfId="0" applyNumberFormat="1" applyFont="1" applyBorder="1" applyAlignment="1">
      <alignment vertical="center"/>
    </xf>
    <xf numFmtId="3" fontId="62" fillId="0" borderId="54" xfId="0" applyNumberFormat="1" applyFont="1" applyBorder="1" applyAlignment="1">
      <alignment vertical="center"/>
    </xf>
    <xf numFmtId="3" fontId="62" fillId="0" borderId="55" xfId="0" applyNumberFormat="1" applyFont="1" applyBorder="1" applyAlignment="1">
      <alignment vertical="center"/>
    </xf>
    <xf numFmtId="10" fontId="62" fillId="0" borderId="52" xfId="0" applyNumberFormat="1" applyFont="1" applyBorder="1" applyAlignment="1">
      <alignment vertical="center"/>
    </xf>
    <xf numFmtId="10" fontId="62" fillId="0" borderId="53" xfId="0" applyNumberFormat="1" applyFont="1" applyBorder="1" applyAlignment="1">
      <alignment vertical="center"/>
    </xf>
    <xf numFmtId="10" fontId="62" fillId="0" borderId="55" xfId="0" applyNumberFormat="1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62" fillId="0" borderId="18" xfId="0" applyFont="1" applyBorder="1" applyAlignment="1">
      <alignment vertical="center"/>
    </xf>
    <xf numFmtId="0" fontId="62" fillId="0" borderId="20" xfId="0" applyFont="1" applyBorder="1" applyAlignment="1">
      <alignment vertical="center" wrapText="1"/>
    </xf>
    <xf numFmtId="0" fontId="62" fillId="0" borderId="24" xfId="0" applyFont="1" applyBorder="1" applyAlignment="1">
      <alignment vertical="center" wrapText="1"/>
    </xf>
    <xf numFmtId="0" fontId="62" fillId="0" borderId="26" xfId="0" applyFont="1" applyBorder="1" applyAlignment="1">
      <alignment vertical="center"/>
    </xf>
    <xf numFmtId="0" fontId="62" fillId="0" borderId="28" xfId="0" applyFont="1" applyBorder="1" applyAlignment="1">
      <alignment vertical="center" wrapText="1"/>
    </xf>
    <xf numFmtId="164" fontId="62" fillId="0" borderId="26" xfId="0" applyNumberFormat="1" applyFont="1" applyBorder="1" applyAlignment="1">
      <alignment vertical="center"/>
    </xf>
    <xf numFmtId="164" fontId="62" fillId="0" borderId="27" xfId="0" applyNumberFormat="1" applyFont="1" applyBorder="1" applyAlignment="1">
      <alignment vertical="center"/>
    </xf>
    <xf numFmtId="10" fontId="62" fillId="0" borderId="26" xfId="0" applyNumberFormat="1" applyFont="1" applyBorder="1" applyAlignment="1">
      <alignment vertical="center"/>
    </xf>
    <xf numFmtId="3" fontId="62" fillId="0" borderId="26" xfId="0" applyNumberFormat="1" applyFont="1" applyBorder="1" applyAlignment="1">
      <alignment vertical="center"/>
    </xf>
    <xf numFmtId="10" fontId="62" fillId="0" borderId="27" xfId="0" applyNumberFormat="1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 wrapText="1"/>
    </xf>
    <xf numFmtId="164" fontId="2" fillId="0" borderId="13" xfId="0" applyNumberFormat="1" applyFont="1" applyBorder="1" applyAlignment="1">
      <alignment vertical="center"/>
    </xf>
    <xf numFmtId="164" fontId="2" fillId="0" borderId="14" xfId="0" applyNumberFormat="1" applyFont="1" applyBorder="1" applyAlignment="1">
      <alignment vertical="center"/>
    </xf>
    <xf numFmtId="3" fontId="2" fillId="0" borderId="13" xfId="0" applyNumberFormat="1" applyFont="1" applyBorder="1" applyAlignment="1">
      <alignment vertical="center"/>
    </xf>
    <xf numFmtId="0" fontId="62" fillId="0" borderId="29" xfId="0" applyFont="1" applyBorder="1" applyAlignment="1">
      <alignment vertical="center"/>
    </xf>
    <xf numFmtId="0" fontId="63" fillId="0" borderId="44" xfId="0" applyFont="1" applyBorder="1" applyAlignment="1">
      <alignment vertical="center"/>
    </xf>
    <xf numFmtId="0" fontId="63" fillId="0" borderId="13" xfId="0" applyFont="1" applyBorder="1" applyAlignment="1">
      <alignment vertical="center"/>
    </xf>
    <xf numFmtId="0" fontId="63" fillId="0" borderId="15" xfId="0" applyFont="1" applyBorder="1" applyAlignment="1">
      <alignment vertical="center" wrapText="1"/>
    </xf>
    <xf numFmtId="164" fontId="63" fillId="0" borderId="13" xfId="0" applyNumberFormat="1" applyFont="1" applyBorder="1" applyAlignment="1">
      <alignment vertical="center"/>
    </xf>
    <xf numFmtId="164" fontId="63" fillId="0" borderId="14" xfId="0" applyNumberFormat="1" applyFont="1" applyBorder="1" applyAlignment="1">
      <alignment vertical="center"/>
    </xf>
    <xf numFmtId="3" fontId="63" fillId="0" borderId="13" xfId="0" applyNumberFormat="1" applyFont="1" applyBorder="1" applyAlignment="1">
      <alignment vertical="center"/>
    </xf>
    <xf numFmtId="164" fontId="63" fillId="33" borderId="13" xfId="0" applyNumberFormat="1" applyFont="1" applyFill="1" applyBorder="1" applyAlignment="1">
      <alignment vertical="center"/>
    </xf>
    <xf numFmtId="164" fontId="63" fillId="33" borderId="14" xfId="0" applyNumberFormat="1" applyFont="1" applyFill="1" applyBorder="1" applyAlignment="1">
      <alignment vertical="center"/>
    </xf>
    <xf numFmtId="3" fontId="63" fillId="33" borderId="13" xfId="0" applyNumberFormat="1" applyFont="1" applyFill="1" applyBorder="1" applyAlignment="1">
      <alignment vertical="center"/>
    </xf>
    <xf numFmtId="164" fontId="63" fillId="33" borderId="46" xfId="0" applyNumberFormat="1" applyFont="1" applyFill="1" applyBorder="1" applyAlignment="1">
      <alignment vertical="center"/>
    </xf>
    <xf numFmtId="164" fontId="63" fillId="33" borderId="47" xfId="0" applyNumberFormat="1" applyFont="1" applyFill="1" applyBorder="1" applyAlignment="1">
      <alignment vertical="center"/>
    </xf>
    <xf numFmtId="3" fontId="63" fillId="33" borderId="46" xfId="0" applyNumberFormat="1" applyFont="1" applyFill="1" applyBorder="1" applyAlignment="1">
      <alignment vertical="center"/>
    </xf>
    <xf numFmtId="0" fontId="63" fillId="0" borderId="0" xfId="0" applyFont="1" applyAlignment="1">
      <alignment vertical="center"/>
    </xf>
    <xf numFmtId="0" fontId="63" fillId="33" borderId="12" xfId="0" applyFont="1" applyFill="1" applyBorder="1" applyAlignment="1">
      <alignment horizontal="center" vertical="center"/>
    </xf>
    <xf numFmtId="0" fontId="63" fillId="34" borderId="44" xfId="0" applyFont="1" applyFill="1" applyBorder="1" applyAlignment="1">
      <alignment vertical="center"/>
    </xf>
    <xf numFmtId="0" fontId="63" fillId="34" borderId="13" xfId="0" applyFont="1" applyFill="1" applyBorder="1" applyAlignment="1">
      <alignment vertical="center"/>
    </xf>
    <xf numFmtId="0" fontId="63" fillId="34" borderId="15" xfId="0" applyFont="1" applyFill="1" applyBorder="1" applyAlignment="1">
      <alignment vertical="center" wrapText="1"/>
    </xf>
    <xf numFmtId="164" fontId="63" fillId="34" borderId="13" xfId="0" applyNumberFormat="1" applyFont="1" applyFill="1" applyBorder="1" applyAlignment="1">
      <alignment vertical="center"/>
    </xf>
    <xf numFmtId="164" fontId="63" fillId="34" borderId="14" xfId="0" applyNumberFormat="1" applyFont="1" applyFill="1" applyBorder="1" applyAlignment="1">
      <alignment vertical="center"/>
    </xf>
    <xf numFmtId="3" fontId="63" fillId="34" borderId="13" xfId="0" applyNumberFormat="1" applyFont="1" applyFill="1" applyBorder="1" applyAlignment="1">
      <alignment vertical="center"/>
    </xf>
    <xf numFmtId="0" fontId="62" fillId="34" borderId="0" xfId="0" applyFont="1" applyFill="1" applyAlignment="1">
      <alignment vertical="center"/>
    </xf>
    <xf numFmtId="164" fontId="62" fillId="0" borderId="37" xfId="0" applyNumberFormat="1" applyFont="1" applyBorder="1" applyAlignment="1">
      <alignment vertical="center"/>
    </xf>
    <xf numFmtId="164" fontId="2" fillId="0" borderId="11" xfId="0" applyNumberFormat="1" applyFont="1" applyBorder="1" applyAlignment="1">
      <alignment vertical="center"/>
    </xf>
    <xf numFmtId="164" fontId="63" fillId="0" borderId="11" xfId="0" applyNumberFormat="1" applyFont="1" applyBorder="1" applyAlignment="1">
      <alignment vertical="center"/>
    </xf>
    <xf numFmtId="164" fontId="63" fillId="33" borderId="11" xfId="0" applyNumberFormat="1" applyFont="1" applyFill="1" applyBorder="1" applyAlignment="1">
      <alignment vertical="center"/>
    </xf>
    <xf numFmtId="164" fontId="63" fillId="33" borderId="40" xfId="0" applyNumberFormat="1" applyFont="1" applyFill="1" applyBorder="1" applyAlignment="1">
      <alignment vertical="center"/>
    </xf>
    <xf numFmtId="164" fontId="63" fillId="34" borderId="11" xfId="0" applyNumberFormat="1" applyFont="1" applyFill="1" applyBorder="1" applyAlignment="1">
      <alignment vertical="center"/>
    </xf>
    <xf numFmtId="164" fontId="62" fillId="0" borderId="28" xfId="0" applyNumberFormat="1" applyFont="1" applyBorder="1" applyAlignment="1">
      <alignment vertical="center"/>
    </xf>
    <xf numFmtId="164" fontId="2" fillId="0" borderId="15" xfId="0" applyNumberFormat="1" applyFont="1" applyBorder="1" applyAlignment="1">
      <alignment vertical="center"/>
    </xf>
    <xf numFmtId="164" fontId="63" fillId="0" borderId="15" xfId="0" applyNumberFormat="1" applyFont="1" applyBorder="1" applyAlignment="1">
      <alignment vertical="center"/>
    </xf>
    <xf numFmtId="164" fontId="63" fillId="33" borderId="15" xfId="0" applyNumberFormat="1" applyFont="1" applyFill="1" applyBorder="1" applyAlignment="1">
      <alignment vertical="center"/>
    </xf>
    <xf numFmtId="164" fontId="63" fillId="33" borderId="42" xfId="0" applyNumberFormat="1" applyFont="1" applyFill="1" applyBorder="1" applyAlignment="1">
      <alignment vertical="center"/>
    </xf>
    <xf numFmtId="164" fontId="63" fillId="34" borderId="15" xfId="0" applyNumberFormat="1" applyFont="1" applyFill="1" applyBorder="1" applyAlignment="1">
      <alignment vertical="center"/>
    </xf>
    <xf numFmtId="3" fontId="62" fillId="0" borderId="34" xfId="0" applyNumberFormat="1" applyFont="1" applyBorder="1" applyAlignment="1">
      <alignment vertical="center"/>
    </xf>
    <xf numFmtId="3" fontId="62" fillId="0" borderId="35" xfId="0" applyNumberFormat="1" applyFont="1" applyBorder="1" applyAlignment="1">
      <alignment vertical="center"/>
    </xf>
    <xf numFmtId="3" fontId="62" fillId="0" borderId="36" xfId="0" applyNumberFormat="1" applyFont="1" applyBorder="1" applyAlignment="1">
      <alignment vertical="center"/>
    </xf>
    <xf numFmtId="3" fontId="2" fillId="0" borderId="12" xfId="0" applyNumberFormat="1" applyFont="1" applyBorder="1" applyAlignment="1">
      <alignment vertical="center"/>
    </xf>
    <xf numFmtId="3" fontId="63" fillId="0" borderId="12" xfId="0" applyNumberFormat="1" applyFont="1" applyBorder="1" applyAlignment="1">
      <alignment vertical="center"/>
    </xf>
    <xf numFmtId="3" fontId="63" fillId="33" borderId="12" xfId="0" applyNumberFormat="1" applyFont="1" applyFill="1" applyBorder="1" applyAlignment="1">
      <alignment vertical="center"/>
    </xf>
    <xf numFmtId="3" fontId="63" fillId="33" borderId="38" xfId="0" applyNumberFormat="1" applyFont="1" applyFill="1" applyBorder="1" applyAlignment="1">
      <alignment vertical="center"/>
    </xf>
    <xf numFmtId="3" fontId="63" fillId="34" borderId="12" xfId="0" applyNumberFormat="1" applyFont="1" applyFill="1" applyBorder="1" applyAlignment="1">
      <alignment vertical="center"/>
    </xf>
    <xf numFmtId="10" fontId="62" fillId="0" borderId="0" xfId="0" applyNumberFormat="1" applyFont="1"/>
    <xf numFmtId="10" fontId="2" fillId="32" borderId="48" xfId="0" applyNumberFormat="1" applyFont="1" applyFill="1" applyBorder="1" applyAlignment="1">
      <alignment horizontal="center" vertical="center" wrapText="1"/>
    </xf>
    <xf numFmtId="10" fontId="2" fillId="32" borderId="57" xfId="0" applyNumberFormat="1" applyFont="1" applyFill="1" applyBorder="1" applyAlignment="1">
      <alignment horizontal="center" vertical="center" wrapText="1"/>
    </xf>
    <xf numFmtId="10" fontId="2" fillId="32" borderId="58" xfId="0" applyNumberFormat="1" applyFont="1" applyFill="1" applyBorder="1" applyAlignment="1">
      <alignment horizontal="center" vertical="center" wrapText="1"/>
    </xf>
    <xf numFmtId="10" fontId="2" fillId="32" borderId="59" xfId="0" applyNumberFormat="1" applyFont="1" applyFill="1" applyBorder="1" applyAlignment="1">
      <alignment horizontal="center" vertical="center" wrapText="1"/>
    </xf>
    <xf numFmtId="10" fontId="62" fillId="0" borderId="60" xfId="0" applyNumberFormat="1" applyFont="1" applyBorder="1" applyAlignment="1">
      <alignment vertical="center"/>
    </xf>
    <xf numFmtId="10" fontId="62" fillId="0" borderId="61" xfId="0" applyNumberFormat="1" applyFont="1" applyBorder="1" applyAlignment="1">
      <alignment vertical="center"/>
    </xf>
    <xf numFmtId="10" fontId="62" fillId="0" borderId="62" xfId="0" applyNumberFormat="1" applyFont="1" applyBorder="1" applyAlignment="1">
      <alignment vertical="center"/>
    </xf>
    <xf numFmtId="10" fontId="62" fillId="0" borderId="50" xfId="0" applyNumberFormat="1" applyFont="1" applyBorder="1" applyAlignment="1">
      <alignment vertical="center"/>
    </xf>
    <xf numFmtId="10" fontId="62" fillId="0" borderId="63" xfId="0" applyNumberFormat="1" applyFont="1" applyBorder="1" applyAlignment="1">
      <alignment vertical="center"/>
    </xf>
    <xf numFmtId="10" fontId="62" fillId="0" borderId="49" xfId="0" applyNumberFormat="1" applyFont="1" applyBorder="1" applyAlignment="1">
      <alignment vertical="center"/>
    </xf>
    <xf numFmtId="10" fontId="62" fillId="0" borderId="64" xfId="0" applyNumberFormat="1" applyFont="1" applyBorder="1" applyAlignment="1">
      <alignment vertical="center"/>
    </xf>
    <xf numFmtId="10" fontId="62" fillId="0" borderId="29" xfId="0" applyNumberFormat="1" applyFont="1" applyBorder="1" applyAlignment="1">
      <alignment vertical="center"/>
    </xf>
    <xf numFmtId="10" fontId="62" fillId="0" borderId="30" xfId="0" applyNumberFormat="1" applyFont="1" applyBorder="1" applyAlignment="1">
      <alignment vertical="center"/>
    </xf>
    <xf numFmtId="0" fontId="2" fillId="32" borderId="11" xfId="0" applyFont="1" applyFill="1" applyBorder="1" applyAlignment="1">
      <alignment horizontal="center" vertical="center" wrapText="1"/>
    </xf>
    <xf numFmtId="0" fontId="2" fillId="32" borderId="13" xfId="0" applyFont="1" applyFill="1" applyBorder="1" applyAlignment="1">
      <alignment horizontal="center" vertical="center" wrapText="1"/>
    </xf>
    <xf numFmtId="0" fontId="2" fillId="32" borderId="15" xfId="0" applyFont="1" applyFill="1" applyBorder="1" applyAlignment="1">
      <alignment horizontal="center" vertical="center" wrapText="1"/>
    </xf>
    <xf numFmtId="0" fontId="63" fillId="33" borderId="40" xfId="0" applyFont="1" applyFill="1" applyBorder="1" applyAlignment="1">
      <alignment horizontal="center" vertical="center"/>
    </xf>
    <xf numFmtId="3" fontId="63" fillId="0" borderId="15" xfId="0" applyNumberFormat="1" applyFont="1" applyBorder="1" applyAlignment="1">
      <alignment vertical="center"/>
    </xf>
    <xf numFmtId="3" fontId="63" fillId="33" borderId="42" xfId="0" applyNumberFormat="1" applyFont="1" applyFill="1" applyBorder="1" applyAlignment="1">
      <alignment vertical="center"/>
    </xf>
    <xf numFmtId="10" fontId="63" fillId="0" borderId="44" xfId="0" applyNumberFormat="1" applyFont="1" applyBorder="1" applyAlignment="1">
      <alignment vertical="center"/>
    </xf>
    <xf numFmtId="10" fontId="63" fillId="0" borderId="13" xfId="0" applyNumberFormat="1" applyFont="1" applyBorder="1" applyAlignment="1">
      <alignment vertical="center"/>
    </xf>
    <xf numFmtId="10" fontId="63" fillId="0" borderId="14" xfId="0" applyNumberFormat="1" applyFont="1" applyBorder="1" applyAlignment="1">
      <alignment vertical="center"/>
    </xf>
    <xf numFmtId="10" fontId="63" fillId="34" borderId="44" xfId="0" applyNumberFormat="1" applyFont="1" applyFill="1" applyBorder="1" applyAlignment="1">
      <alignment vertical="center"/>
    </xf>
    <xf numFmtId="10" fontId="63" fillId="34" borderId="13" xfId="0" applyNumberFormat="1" applyFont="1" applyFill="1" applyBorder="1" applyAlignment="1">
      <alignment vertical="center"/>
    </xf>
    <xf numFmtId="10" fontId="63" fillId="34" borderId="14" xfId="0" applyNumberFormat="1" applyFont="1" applyFill="1" applyBorder="1" applyAlignment="1">
      <alignment vertical="center"/>
    </xf>
    <xf numFmtId="10" fontId="63" fillId="33" borderId="44" xfId="0" applyNumberFormat="1" applyFont="1" applyFill="1" applyBorder="1" applyAlignment="1">
      <alignment vertical="center"/>
    </xf>
    <xf numFmtId="10" fontId="63" fillId="33" borderId="13" xfId="0" applyNumberFormat="1" applyFont="1" applyFill="1" applyBorder="1" applyAlignment="1">
      <alignment vertical="center"/>
    </xf>
    <xf numFmtId="10" fontId="63" fillId="33" borderId="14" xfId="0" applyNumberFormat="1" applyFont="1" applyFill="1" applyBorder="1" applyAlignment="1">
      <alignment vertical="center"/>
    </xf>
    <xf numFmtId="10" fontId="63" fillId="33" borderId="65" xfId="0" applyNumberFormat="1" applyFont="1" applyFill="1" applyBorder="1" applyAlignment="1">
      <alignment vertical="center"/>
    </xf>
    <xf numFmtId="10" fontId="63" fillId="33" borderId="46" xfId="0" applyNumberFormat="1" applyFont="1" applyFill="1" applyBorder="1" applyAlignment="1">
      <alignment vertical="center"/>
    </xf>
    <xf numFmtId="10" fontId="63" fillId="33" borderId="47" xfId="0" applyNumberFormat="1" applyFont="1" applyFill="1" applyBorder="1" applyAlignment="1">
      <alignment vertical="center"/>
    </xf>
    <xf numFmtId="0" fontId="62" fillId="0" borderId="49" xfId="0" applyFont="1" applyBorder="1" applyAlignment="1">
      <alignment vertical="center"/>
    </xf>
    <xf numFmtId="0" fontId="62" fillId="0" borderId="64" xfId="0" applyFont="1" applyBorder="1" applyAlignment="1">
      <alignment vertical="center"/>
    </xf>
    <xf numFmtId="0" fontId="63" fillId="33" borderId="32" xfId="0" applyFont="1" applyFill="1" applyBorder="1" applyAlignment="1">
      <alignment horizontal="center" vertical="center" wrapText="1"/>
    </xf>
    <xf numFmtId="0" fontId="65" fillId="33" borderId="0" xfId="0" applyFont="1" applyFill="1" applyBorder="1" applyAlignment="1">
      <alignment horizontal="center"/>
    </xf>
    <xf numFmtId="0" fontId="0" fillId="0" borderId="0" xfId="0" applyAlignment="1"/>
    <xf numFmtId="0" fontId="66" fillId="0" borderId="0" xfId="0" applyFont="1" applyAlignment="1">
      <alignment horizontal="center" vertical="center" wrapText="1"/>
    </xf>
    <xf numFmtId="0" fontId="2" fillId="32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63" fillId="33" borderId="11" xfId="0" applyFont="1" applyFill="1" applyBorder="1" applyAlignment="1">
      <alignment horizontal="center" vertical="center"/>
    </xf>
    <xf numFmtId="0" fontId="2" fillId="32" borderId="67" xfId="0" applyFont="1" applyFill="1" applyBorder="1" applyAlignment="1">
      <alignment horizontal="center" vertical="center" wrapText="1"/>
    </xf>
    <xf numFmtId="0" fontId="2" fillId="32" borderId="13" xfId="0" applyFont="1" applyFill="1" applyBorder="1" applyAlignment="1">
      <alignment horizontal="center" vertical="center" wrapText="1"/>
    </xf>
    <xf numFmtId="0" fontId="2" fillId="32" borderId="15" xfId="0" applyFont="1" applyFill="1" applyBorder="1" applyAlignment="1">
      <alignment horizontal="center" vertical="center" wrapText="1"/>
    </xf>
    <xf numFmtId="0" fontId="63" fillId="0" borderId="48" xfId="0" applyFont="1" applyBorder="1" applyAlignment="1">
      <alignment vertical="top"/>
    </xf>
    <xf numFmtId="0" fontId="67" fillId="0" borderId="41" xfId="0" applyFont="1" applyBorder="1" applyAlignment="1">
      <alignment vertical="top"/>
    </xf>
    <xf numFmtId="0" fontId="67" fillId="0" borderId="40" xfId="0" applyFont="1" applyBorder="1" applyAlignment="1">
      <alignment vertical="top"/>
    </xf>
    <xf numFmtId="0" fontId="63" fillId="0" borderId="0" xfId="0" applyFont="1" applyAlignment="1">
      <alignment horizontal="center" vertical="center" wrapText="1"/>
    </xf>
    <xf numFmtId="0" fontId="63" fillId="35" borderId="41" xfId="0" applyFont="1" applyFill="1" applyBorder="1" applyAlignment="1">
      <alignment horizontal="center"/>
    </xf>
    <xf numFmtId="0" fontId="63" fillId="35" borderId="0" xfId="0" applyFont="1" applyFill="1" applyBorder="1" applyAlignment="1">
      <alignment horizontal="center"/>
    </xf>
    <xf numFmtId="0" fontId="0" fillId="0" borderId="12" xfId="0" applyBorder="1" applyAlignment="1">
      <alignment vertical="center"/>
    </xf>
    <xf numFmtId="0" fontId="0" fillId="0" borderId="66" xfId="0" applyBorder="1" applyAlignment="1">
      <alignment vertical="center"/>
    </xf>
    <xf numFmtId="0" fontId="62" fillId="0" borderId="12" xfId="0" applyFont="1" applyBorder="1" applyAlignment="1">
      <alignment vertical="center"/>
    </xf>
    <xf numFmtId="0" fontId="62" fillId="0" borderId="66" xfId="0" applyFont="1" applyBorder="1" applyAlignment="1">
      <alignment vertical="center"/>
    </xf>
    <xf numFmtId="0" fontId="68" fillId="33" borderId="41" xfId="0" applyFont="1" applyFill="1" applyBorder="1" applyAlignment="1">
      <alignment horizontal="center"/>
    </xf>
    <xf numFmtId="0" fontId="68" fillId="33" borderId="0" xfId="0" applyFont="1" applyFill="1" applyBorder="1" applyAlignment="1">
      <alignment horizontal="center"/>
    </xf>
    <xf numFmtId="0" fontId="64" fillId="0" borderId="0" xfId="0" applyFont="1" applyAlignment="1"/>
    <xf numFmtId="0" fontId="68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63" fillId="33" borderId="68" xfId="0" applyFont="1" applyFill="1" applyBorder="1" applyAlignment="1">
      <alignment horizontal="center" vertical="center"/>
    </xf>
    <xf numFmtId="0" fontId="63" fillId="33" borderId="25" xfId="0" applyFont="1" applyFill="1" applyBorder="1" applyAlignment="1">
      <alignment horizontal="center" vertical="center"/>
    </xf>
    <xf numFmtId="0" fontId="2" fillId="32" borderId="48" xfId="0" applyFont="1" applyFill="1" applyBorder="1" applyAlignment="1">
      <alignment horizontal="center" vertical="center" wrapText="1"/>
    </xf>
    <xf numFmtId="0" fontId="62" fillId="0" borderId="69" xfId="0" applyFont="1" applyBorder="1" applyAlignment="1">
      <alignment horizontal="center" vertical="center"/>
    </xf>
    <xf numFmtId="0" fontId="62" fillId="0" borderId="70" xfId="0" applyFont="1" applyBorder="1" applyAlignment="1">
      <alignment horizontal="center" vertical="center"/>
    </xf>
    <xf numFmtId="0" fontId="62" fillId="0" borderId="12" xfId="0" applyFont="1" applyBorder="1" applyAlignment="1"/>
    <xf numFmtId="0" fontId="62" fillId="0" borderId="66" xfId="0" applyFont="1" applyBorder="1" applyAlignment="1"/>
    <xf numFmtId="0" fontId="63" fillId="33" borderId="11" xfId="0" applyFont="1" applyFill="1" applyBorder="1" applyAlignment="1">
      <alignment horizontal="left" vertical="center"/>
    </xf>
    <xf numFmtId="0" fontId="63" fillId="33" borderId="12" xfId="0" applyFont="1" applyFill="1" applyBorder="1" applyAlignment="1">
      <alignment horizontal="left" vertical="center"/>
    </xf>
    <xf numFmtId="0" fontId="62" fillId="0" borderId="66" xfId="0" applyFont="1" applyBorder="1" applyAlignment="1">
      <alignment horizontal="left" vertical="center"/>
    </xf>
    <xf numFmtId="0" fontId="62" fillId="0" borderId="12" xfId="0" applyFont="1" applyBorder="1" applyAlignment="1">
      <alignment horizontal="left" vertical="center"/>
    </xf>
    <xf numFmtId="0" fontId="62" fillId="0" borderId="0" xfId="0" applyFont="1" applyAlignment="1"/>
    <xf numFmtId="10" fontId="63" fillId="33" borderId="11" xfId="0" applyNumberFormat="1" applyFont="1" applyFill="1" applyBorder="1" applyAlignment="1">
      <alignment horizontal="center" vertical="center"/>
    </xf>
    <xf numFmtId="10" fontId="62" fillId="0" borderId="12" xfId="0" applyNumberFormat="1" applyFont="1" applyBorder="1" applyAlignment="1">
      <alignment vertical="center"/>
    </xf>
    <xf numFmtId="10" fontId="62" fillId="0" borderId="66" xfId="0" applyNumberFormat="1" applyFont="1" applyBorder="1" applyAlignment="1">
      <alignment vertical="center"/>
    </xf>
    <xf numFmtId="0" fontId="63" fillId="33" borderId="11" xfId="0" applyFont="1" applyFill="1" applyBorder="1" applyAlignment="1">
      <alignment vertical="center"/>
    </xf>
    <xf numFmtId="0" fontId="63" fillId="33" borderId="59" xfId="0" applyFont="1" applyFill="1" applyBorder="1" applyAlignment="1">
      <alignment horizontal="center" vertical="center"/>
    </xf>
    <xf numFmtId="0" fontId="63" fillId="33" borderId="47" xfId="0" applyFont="1" applyFill="1" applyBorder="1" applyAlignment="1">
      <alignment horizontal="center" vertical="center"/>
    </xf>
    <xf numFmtId="0" fontId="63" fillId="33" borderId="57" xfId="0" applyFont="1" applyFill="1" applyBorder="1" applyAlignment="1">
      <alignment horizontal="center" vertical="center"/>
    </xf>
    <xf numFmtId="0" fontId="63" fillId="33" borderId="46" xfId="0" applyFont="1" applyFill="1" applyBorder="1" applyAlignment="1">
      <alignment horizontal="center" vertical="center"/>
    </xf>
    <xf numFmtId="0" fontId="63" fillId="33" borderId="48" xfId="0" applyFont="1" applyFill="1" applyBorder="1" applyAlignment="1">
      <alignment horizontal="center" vertical="center"/>
    </xf>
    <xf numFmtId="0" fontId="63" fillId="33" borderId="40" xfId="0" applyFont="1" applyFill="1" applyBorder="1" applyAlignment="1">
      <alignment horizontal="center" vertical="center"/>
    </xf>
  </cellXfs>
  <cellStyles count="377">
    <cellStyle name="20% - Accent1 2" xfId="1"/>
    <cellStyle name="20% - Accent1 2 2" xfId="2"/>
    <cellStyle name="20% - Accent1 2 2 2" xfId="3"/>
    <cellStyle name="20% - Accent1 2 3" xfId="4"/>
    <cellStyle name="20% - Accent2 2" xfId="5"/>
    <cellStyle name="20% - Accent2 2 2" xfId="6"/>
    <cellStyle name="20% - Accent2 2 2 2" xfId="7"/>
    <cellStyle name="20% - Accent2 2 3" xfId="8"/>
    <cellStyle name="20% - Accent3 2" xfId="9"/>
    <cellStyle name="20% - Accent3 2 2" xfId="10"/>
    <cellStyle name="20% - Accent3 2 2 2" xfId="11"/>
    <cellStyle name="20% - Accent3 2 3" xfId="12"/>
    <cellStyle name="20% - Accent4 2" xfId="13"/>
    <cellStyle name="20% - Accent4 2 2" xfId="14"/>
    <cellStyle name="20% - Accent4 2 2 2" xfId="15"/>
    <cellStyle name="20% - Accent4 2 3" xfId="16"/>
    <cellStyle name="20% - Accent5 2" xfId="17"/>
    <cellStyle name="20% - Accent5 2 2" xfId="18"/>
    <cellStyle name="20% - Accent5 2 2 2" xfId="19"/>
    <cellStyle name="20% - Accent5 2 3" xfId="20"/>
    <cellStyle name="20% - Accent6 2" xfId="21"/>
    <cellStyle name="20% - Accent6 2 2" xfId="22"/>
    <cellStyle name="20% - Accent6 2 2 2" xfId="23"/>
    <cellStyle name="20% - Accent6 2 3" xfId="24"/>
    <cellStyle name="40% - Accent1 2" xfId="25"/>
    <cellStyle name="40% - Accent1 2 2" xfId="26"/>
    <cellStyle name="40% - Accent1 2 2 2" xfId="27"/>
    <cellStyle name="40% - Accent1 2 3" xfId="28"/>
    <cellStyle name="40% - Accent2 2" xfId="29"/>
    <cellStyle name="40% - Accent2 2 2" xfId="30"/>
    <cellStyle name="40% - Accent2 2 2 2" xfId="31"/>
    <cellStyle name="40% - Accent2 2 3" xfId="32"/>
    <cellStyle name="40% - Accent3 2" xfId="33"/>
    <cellStyle name="40% - Accent3 2 2" xfId="34"/>
    <cellStyle name="40% - Accent3 2 2 2" xfId="35"/>
    <cellStyle name="40% - Accent3 2 3" xfId="36"/>
    <cellStyle name="40% - Accent4 2" xfId="37"/>
    <cellStyle name="40% - Accent4 2 2" xfId="38"/>
    <cellStyle name="40% - Accent4 2 2 2" xfId="39"/>
    <cellStyle name="40% - Accent4 2 3" xfId="40"/>
    <cellStyle name="40% - Accent5 2" xfId="41"/>
    <cellStyle name="40% - Accent5 2 2" xfId="42"/>
    <cellStyle name="40% - Accent5 2 2 2" xfId="43"/>
    <cellStyle name="40% - Accent5 2 3" xfId="44"/>
    <cellStyle name="40% - Accent6 2" xfId="45"/>
    <cellStyle name="40% - Accent6 2 2" xfId="46"/>
    <cellStyle name="40% - Accent6 2 2 2" xfId="47"/>
    <cellStyle name="40% - Accent6 2 3" xfId="48"/>
    <cellStyle name="60% - Accent1 2" xfId="49"/>
    <cellStyle name="60% - Accent1 2 2" xfId="50"/>
    <cellStyle name="60% - Accent1 2 2 2" xfId="51"/>
    <cellStyle name="60% - Accent1 2 3" xfId="52"/>
    <cellStyle name="60% - Accent2 2" xfId="53"/>
    <cellStyle name="60% - Accent2 2 2" xfId="54"/>
    <cellStyle name="60% - Accent2 2 2 2" xfId="55"/>
    <cellStyle name="60% - Accent2 2 3" xfId="56"/>
    <cellStyle name="60% - Accent3 2" xfId="57"/>
    <cellStyle name="60% - Accent3 2 2" xfId="58"/>
    <cellStyle name="60% - Accent3 2 2 2" xfId="59"/>
    <cellStyle name="60% - Accent3 2 3" xfId="60"/>
    <cellStyle name="60% - Accent4 2" xfId="61"/>
    <cellStyle name="60% - Accent4 2 2" xfId="62"/>
    <cellStyle name="60% - Accent4 2 2 2" xfId="63"/>
    <cellStyle name="60% - Accent4 2 3" xfId="64"/>
    <cellStyle name="60% - Accent5 2" xfId="65"/>
    <cellStyle name="60% - Accent5 2 2" xfId="66"/>
    <cellStyle name="60% - Accent5 2 2 2" xfId="67"/>
    <cellStyle name="60% - Accent5 2 3" xfId="68"/>
    <cellStyle name="60% - Accent6 2" xfId="69"/>
    <cellStyle name="60% - Accent6 2 2" xfId="70"/>
    <cellStyle name="60% - Accent6 2 2 2" xfId="71"/>
    <cellStyle name="60% - Accent6 2 3" xfId="72"/>
    <cellStyle name="Accent1 2" xfId="73"/>
    <cellStyle name="Accent1 2 2" xfId="74"/>
    <cellStyle name="Accent1 2 2 2" xfId="75"/>
    <cellStyle name="Accent1 2 3" xfId="76"/>
    <cellStyle name="Accent2 2" xfId="77"/>
    <cellStyle name="Accent2 2 2" xfId="78"/>
    <cellStyle name="Accent2 2 2 2" xfId="79"/>
    <cellStyle name="Accent2 2 3" xfId="80"/>
    <cellStyle name="Accent3 2" xfId="81"/>
    <cellStyle name="Accent3 2 2" xfId="82"/>
    <cellStyle name="Accent3 2 2 2" xfId="83"/>
    <cellStyle name="Accent3 2 3" xfId="84"/>
    <cellStyle name="Accent4 2" xfId="85"/>
    <cellStyle name="Accent4 2 2" xfId="86"/>
    <cellStyle name="Accent4 2 2 2" xfId="87"/>
    <cellStyle name="Accent4 2 3" xfId="88"/>
    <cellStyle name="Accent5 2" xfId="89"/>
    <cellStyle name="Accent5 2 2" xfId="90"/>
    <cellStyle name="Accent5 2 2 2" xfId="91"/>
    <cellStyle name="Accent5 2 3" xfId="92"/>
    <cellStyle name="Accent6 2" xfId="93"/>
    <cellStyle name="Accent6 2 2" xfId="94"/>
    <cellStyle name="Accent6 2 2 2" xfId="95"/>
    <cellStyle name="Accent6 2 3" xfId="96"/>
    <cellStyle name="Bad 2" xfId="97"/>
    <cellStyle name="Bad 2 2" xfId="98"/>
    <cellStyle name="Bad 2 2 2" xfId="99"/>
    <cellStyle name="Bad 2 3" xfId="100"/>
    <cellStyle name="Bun" xfId="101"/>
    <cellStyle name="Bun 2" xfId="102"/>
    <cellStyle name="Bun 2 2" xfId="103"/>
    <cellStyle name="Bun 3" xfId="104"/>
    <cellStyle name="Calcul" xfId="105"/>
    <cellStyle name="Calcul 2" xfId="106"/>
    <cellStyle name="Calcul 2 2" xfId="107"/>
    <cellStyle name="Calcul 3" xfId="108"/>
    <cellStyle name="Calculation 2" xfId="109"/>
    <cellStyle name="Calculation 2 2" xfId="110"/>
    <cellStyle name="Calculation 2 2 2" xfId="111"/>
    <cellStyle name="Calculation 2 3" xfId="112"/>
    <cellStyle name="Celulă legată" xfId="113"/>
    <cellStyle name="Celulă legată 2" xfId="114"/>
    <cellStyle name="Celulă legată 2 2" xfId="115"/>
    <cellStyle name="Celulă legată 3" xfId="116"/>
    <cellStyle name="Check Cell 2" xfId="117"/>
    <cellStyle name="Check Cell 2 2" xfId="118"/>
    <cellStyle name="Check Cell 2 2 2" xfId="119"/>
    <cellStyle name="Check Cell 2 3" xfId="120"/>
    <cellStyle name="Explanatory Text 2" xfId="121"/>
    <cellStyle name="Explanatory Text 2 2" xfId="122"/>
    <cellStyle name="Explanatory Text 2 2 2" xfId="123"/>
    <cellStyle name="Explanatory Text 2 3" xfId="124"/>
    <cellStyle name="Good 2" xfId="125"/>
    <cellStyle name="Good 2 2" xfId="126"/>
    <cellStyle name="Good 2 2 2" xfId="127"/>
    <cellStyle name="Good 2 3" xfId="128"/>
    <cellStyle name="Heading 1 2" xfId="129"/>
    <cellStyle name="Heading 1 2 2" xfId="130"/>
    <cellStyle name="Heading 1 2 2 2" xfId="131"/>
    <cellStyle name="Heading 1 2 3" xfId="132"/>
    <cellStyle name="Heading 2 2" xfId="133"/>
    <cellStyle name="Heading 2 2 2" xfId="134"/>
    <cellStyle name="Heading 2 2 2 2" xfId="135"/>
    <cellStyle name="Heading 2 2 3" xfId="136"/>
    <cellStyle name="Heading 3 2" xfId="137"/>
    <cellStyle name="Heading 3 2 2" xfId="138"/>
    <cellStyle name="Heading 3 2 2 2" xfId="139"/>
    <cellStyle name="Heading 3 2 3" xfId="140"/>
    <cellStyle name="Heading 4 2" xfId="141"/>
    <cellStyle name="Heading 4 2 2" xfId="142"/>
    <cellStyle name="Heading 4 2 2 2" xfId="143"/>
    <cellStyle name="Heading 4 2 3" xfId="144"/>
    <cellStyle name="Hyperlink 2" xfId="145"/>
    <cellStyle name="Hyperlink 2 2" xfId="146"/>
    <cellStyle name="Hyperlink 2 2 2" xfId="147"/>
    <cellStyle name="Hyperlink 2 3" xfId="148"/>
    <cellStyle name="Hyperlink 2 4" xfId="149"/>
    <cellStyle name="Hyperlink 2 5" xfId="150"/>
    <cellStyle name="Hyperlink 2 6" xfId="151"/>
    <cellStyle name="Hyperlink 3" xfId="152"/>
    <cellStyle name="Hyperlink 3 2" xfId="153"/>
    <cellStyle name="Hyperlink 3 3" xfId="154"/>
    <cellStyle name="Hyperlink 4" xfId="155"/>
    <cellStyle name="Hyperlink 4 2" xfId="156"/>
    <cellStyle name="Hyperlink 4 3" xfId="157"/>
    <cellStyle name="Hyperlink 5" xfId="158"/>
    <cellStyle name="Hyperlink 6" xfId="159"/>
    <cellStyle name="Hyperlink 7" xfId="160"/>
    <cellStyle name="Hyperlink 8" xfId="161"/>
    <cellStyle name="Ieșire" xfId="162"/>
    <cellStyle name="Ieșire 2" xfId="163"/>
    <cellStyle name="Ieșire 2 2" xfId="164"/>
    <cellStyle name="Ieșire 3" xfId="165"/>
    <cellStyle name="Input 2" xfId="166"/>
    <cellStyle name="Input 2 2" xfId="167"/>
    <cellStyle name="Input 2 2 2" xfId="168"/>
    <cellStyle name="Input 2 3" xfId="169"/>
    <cellStyle name="Linked Cell 2" xfId="170"/>
    <cellStyle name="Linked Cell 2 2" xfId="171"/>
    <cellStyle name="Linked Cell 2 2 2" xfId="172"/>
    <cellStyle name="Linked Cell 2 3" xfId="173"/>
    <cellStyle name="Neutral 2" xfId="174"/>
    <cellStyle name="Neutral 2 2" xfId="175"/>
    <cellStyle name="Neutral 2 2 2" xfId="176"/>
    <cellStyle name="Neutral 2 3" xfId="177"/>
    <cellStyle name="Normal" xfId="0" builtinId="0"/>
    <cellStyle name="Normal 10" xfId="178"/>
    <cellStyle name="Normal 10 10" xfId="179"/>
    <cellStyle name="Normal 10 11" xfId="180"/>
    <cellStyle name="Normal 10 12" xfId="181"/>
    <cellStyle name="Normal 10 2" xfId="182"/>
    <cellStyle name="Normal 10 2 2" xfId="183"/>
    <cellStyle name="Normal 10 2 2 2" xfId="184"/>
    <cellStyle name="Normal 10 2 3" xfId="185"/>
    <cellStyle name="Normal 10 3" xfId="186"/>
    <cellStyle name="Normal 10 4" xfId="187"/>
    <cellStyle name="Normal 10 5" xfId="188"/>
    <cellStyle name="Normal 10 6" xfId="189"/>
    <cellStyle name="Normal 10 7" xfId="190"/>
    <cellStyle name="Normal 10 8" xfId="191"/>
    <cellStyle name="Normal 10 9" xfId="192"/>
    <cellStyle name="Normal 11" xfId="193"/>
    <cellStyle name="Normal 11 2" xfId="194"/>
    <cellStyle name="Normal 11 3" xfId="195"/>
    <cellStyle name="Normal 11 4" xfId="196"/>
    <cellStyle name="Normal 11 5" xfId="197"/>
    <cellStyle name="Normal 12" xfId="198"/>
    <cellStyle name="Normal 12 2" xfId="199"/>
    <cellStyle name="Normal 12 3" xfId="200"/>
    <cellStyle name="Normal 2" xfId="201"/>
    <cellStyle name="Normal 2 10" xfId="202"/>
    <cellStyle name="Normal 2 11" xfId="203"/>
    <cellStyle name="Normal 2 11 2" xfId="204"/>
    <cellStyle name="Normal 2 11 3" xfId="205"/>
    <cellStyle name="Normal 2 11 4" xfId="206"/>
    <cellStyle name="Normal 2 11 5" xfId="207"/>
    <cellStyle name="Normal 2 12" xfId="208"/>
    <cellStyle name="Normal 2 13" xfId="209"/>
    <cellStyle name="Normal 2 14" xfId="210"/>
    <cellStyle name="Normal 2 15" xfId="211"/>
    <cellStyle name="Normal 2 16" xfId="212"/>
    <cellStyle name="Normal 2 2" xfId="213"/>
    <cellStyle name="Normal 2 2 10" xfId="214"/>
    <cellStyle name="Normal 2 2 11" xfId="215"/>
    <cellStyle name="Normal 2 2 12" xfId="216"/>
    <cellStyle name="Normal 2 2 13" xfId="217"/>
    <cellStyle name="Normal 2 2 14" xfId="218"/>
    <cellStyle name="Normal 2 2 2" xfId="219"/>
    <cellStyle name="Normal 2 2 2 2" xfId="220"/>
    <cellStyle name="Normal 2 2 2 2 2" xfId="221"/>
    <cellStyle name="Normal 2 2 2 2 3" xfId="222"/>
    <cellStyle name="Normal 2 2 2 3" xfId="223"/>
    <cellStyle name="Normal 2 2 3" xfId="224"/>
    <cellStyle name="Normal 2 2 3 2" xfId="225"/>
    <cellStyle name="Normal 2 2 3 2 2" xfId="226"/>
    <cellStyle name="Normal 2 2 4" xfId="227"/>
    <cellStyle name="Normal 2 2 4 2" xfId="228"/>
    <cellStyle name="Normal 2 2 5" xfId="229"/>
    <cellStyle name="Normal 2 2 5 2" xfId="230"/>
    <cellStyle name="Normal 2 2 6" xfId="231"/>
    <cellStyle name="Normal 2 2 7" xfId="232"/>
    <cellStyle name="Normal 2 2 8" xfId="233"/>
    <cellStyle name="Normal 2 2 9" xfId="234"/>
    <cellStyle name="Normal 2 2_Evidenta nominala elevi 0809" xfId="235"/>
    <cellStyle name="Normal 2 3" xfId="236"/>
    <cellStyle name="Normal 2 3 2" xfId="237"/>
    <cellStyle name="Normal 2 3 2 2" xfId="238"/>
    <cellStyle name="Normal 2 3 2 2 2" xfId="239"/>
    <cellStyle name="Normal 2 3 2 3" xfId="240"/>
    <cellStyle name="Normal 2 3 3" xfId="241"/>
    <cellStyle name="Normal 2 3 3 2" xfId="242"/>
    <cellStyle name="Normal 2 3 4" xfId="243"/>
    <cellStyle name="Normal 2 3 5" xfId="244"/>
    <cellStyle name="Normal 2 4" xfId="245"/>
    <cellStyle name="Normal 2 4 2" xfId="246"/>
    <cellStyle name="Normal 2 4 2 2" xfId="247"/>
    <cellStyle name="Normal 2 4 2 3" xfId="248"/>
    <cellStyle name="Normal 2 4 3" xfId="249"/>
    <cellStyle name="Normal 2 5" xfId="250"/>
    <cellStyle name="Normal 2 5 2" xfId="251"/>
    <cellStyle name="Normal 2 5 3" xfId="252"/>
    <cellStyle name="Normal 2 6" xfId="253"/>
    <cellStyle name="Normal 2 6 2" xfId="254"/>
    <cellStyle name="Normal 2 6 3" xfId="255"/>
    <cellStyle name="Normal 2 6 4" xfId="256"/>
    <cellStyle name="Normal 2 7" xfId="257"/>
    <cellStyle name="Normal 2 7 2" xfId="258"/>
    <cellStyle name="Normal 2 7 2 2" xfId="259"/>
    <cellStyle name="Normal 2 7 3" xfId="260"/>
    <cellStyle name="Normal 2 8" xfId="261"/>
    <cellStyle name="Normal 2 8 2" xfId="262"/>
    <cellStyle name="Normal 2 8 2 2" xfId="263"/>
    <cellStyle name="Normal 2 8 2 3" xfId="264"/>
    <cellStyle name="Normal 2 8 2 4" xfId="265"/>
    <cellStyle name="Normal 2 8 3" xfId="266"/>
    <cellStyle name="Normal 2 8 4" xfId="267"/>
    <cellStyle name="Normal 2 8 5" xfId="268"/>
    <cellStyle name="Normal 2 8 6" xfId="269"/>
    <cellStyle name="Normal 2 8 7" xfId="270"/>
    <cellStyle name="Normal 2 8 8" xfId="271"/>
    <cellStyle name="Normal 2 9" xfId="272"/>
    <cellStyle name="Normal 3" xfId="273"/>
    <cellStyle name="Normal 3 10" xfId="274"/>
    <cellStyle name="Normal 3 11" xfId="275"/>
    <cellStyle name="Normal 3 12" xfId="276"/>
    <cellStyle name="Normal 3 2" xfId="277"/>
    <cellStyle name="Normal 3 2 2" xfId="278"/>
    <cellStyle name="Normal 3 2 2 2" xfId="279"/>
    <cellStyle name="Normal 3 2 2 2 2" xfId="280"/>
    <cellStyle name="Normal 3 2 2 3" xfId="281"/>
    <cellStyle name="Normal 3 3" xfId="282"/>
    <cellStyle name="Normal 3 3 2" xfId="283"/>
    <cellStyle name="Normal 3 3 2 2" xfId="284"/>
    <cellStyle name="Normal 3 4" xfId="285"/>
    <cellStyle name="Normal 3 4 2" xfId="286"/>
    <cellStyle name="Normal 3 5" xfId="287"/>
    <cellStyle name="Normal 3 5 2" xfId="288"/>
    <cellStyle name="Normal 3 5 3" xfId="289"/>
    <cellStyle name="Normal 3 6" xfId="290"/>
    <cellStyle name="Normal 3 6 2" xfId="291"/>
    <cellStyle name="Normal 3 6 2 2" xfId="292"/>
    <cellStyle name="Normal 3 6 3" xfId="293"/>
    <cellStyle name="Normal 3 7" xfId="294"/>
    <cellStyle name="Normal 3 8" xfId="295"/>
    <cellStyle name="Normal 3 9" xfId="296"/>
    <cellStyle name="Normal 3_General plan sc" xfId="297"/>
    <cellStyle name="Normal 4" xfId="298"/>
    <cellStyle name="Normal 4 2" xfId="299"/>
    <cellStyle name="Normal 4 2 2" xfId="300"/>
    <cellStyle name="Normal 4 2 2 2" xfId="301"/>
    <cellStyle name="Normal 4 2 2 2 2" xfId="302"/>
    <cellStyle name="Normal 4 2 3" xfId="303"/>
    <cellStyle name="Normal 4 2 4" xfId="304"/>
    <cellStyle name="Normal 4 2 5" xfId="305"/>
    <cellStyle name="Normal 4 3" xfId="306"/>
    <cellStyle name="Normal 4 3 2" xfId="307"/>
    <cellStyle name="Normal 4 3 3" xfId="308"/>
    <cellStyle name="Normal 4 4" xfId="309"/>
    <cellStyle name="Normal 4 4 2" xfId="310"/>
    <cellStyle name="Normal 4 4 3" xfId="311"/>
    <cellStyle name="Normal 4 5" xfId="312"/>
    <cellStyle name="Normal 4 6" xfId="313"/>
    <cellStyle name="Normal 5" xfId="314"/>
    <cellStyle name="Normal 5 2" xfId="315"/>
    <cellStyle name="Normal 5 2 2" xfId="316"/>
    <cellStyle name="Normal 5 3" xfId="317"/>
    <cellStyle name="Normal 5 4" xfId="318"/>
    <cellStyle name="Normal 5 4 2" xfId="319"/>
    <cellStyle name="Normal 5 5" xfId="320"/>
    <cellStyle name="Normal 6" xfId="321"/>
    <cellStyle name="Normal 6 2" xfId="322"/>
    <cellStyle name="Normal 6 3" xfId="323"/>
    <cellStyle name="Normal 6 4" xfId="324"/>
    <cellStyle name="Normal 7" xfId="325"/>
    <cellStyle name="Normal 7 2" xfId="326"/>
    <cellStyle name="Normal 7 3" xfId="327"/>
    <cellStyle name="Normal 8" xfId="328"/>
    <cellStyle name="Normal 8 2" xfId="329"/>
    <cellStyle name="Normal 8 2 2" xfId="330"/>
    <cellStyle name="Normal 8 3" xfId="331"/>
    <cellStyle name="Normal 8 4" xfId="332"/>
    <cellStyle name="Normal 8 5" xfId="333"/>
    <cellStyle name="Normal 9" xfId="334"/>
    <cellStyle name="Normal 9 2" xfId="335"/>
    <cellStyle name="Normal 9 3" xfId="336"/>
    <cellStyle name="Notă" xfId="337"/>
    <cellStyle name="Notă 2" xfId="338"/>
    <cellStyle name="Notă 2 2" xfId="339"/>
    <cellStyle name="Notă 2 3" xfId="340"/>
    <cellStyle name="Notă 3" xfId="341"/>
    <cellStyle name="Note 2" xfId="342"/>
    <cellStyle name="Note 2 2" xfId="343"/>
    <cellStyle name="Note 2 2 2" xfId="344"/>
    <cellStyle name="Note 2 2 3" xfId="345"/>
    <cellStyle name="Note 2 3" xfId="346"/>
    <cellStyle name="Note 3" xfId="347"/>
    <cellStyle name="Note 3 2" xfId="348"/>
    <cellStyle name="Note 3 3" xfId="349"/>
    <cellStyle name="Output 2" xfId="350"/>
    <cellStyle name="Output 2 2" xfId="351"/>
    <cellStyle name="Output 2 2 2" xfId="352"/>
    <cellStyle name="Output 2 3" xfId="353"/>
    <cellStyle name="Percent 2" xfId="354"/>
    <cellStyle name="Percent 2 2" xfId="355"/>
    <cellStyle name="Percent 2 2 2" xfId="356"/>
    <cellStyle name="Percent 3" xfId="357"/>
    <cellStyle name="Percent 3 2" xfId="358"/>
    <cellStyle name="Percent 3 2 2" xfId="359"/>
    <cellStyle name="Percent 3 3" xfId="360"/>
    <cellStyle name="Percent 3 4" xfId="361"/>
    <cellStyle name="Text avertisment" xfId="362"/>
    <cellStyle name="Text avertisment 2" xfId="363"/>
    <cellStyle name="Text avertisment 2 2" xfId="364"/>
    <cellStyle name="Text avertisment 3" xfId="365"/>
    <cellStyle name="Title 2" xfId="366"/>
    <cellStyle name="Title 2 2" xfId="367"/>
    <cellStyle name="Title 2 3" xfId="368"/>
    <cellStyle name="Total 2" xfId="369"/>
    <cellStyle name="Total 2 2" xfId="370"/>
    <cellStyle name="Total 2 2 2" xfId="371"/>
    <cellStyle name="Total 2 3" xfId="372"/>
    <cellStyle name="Warning Text 2" xfId="373"/>
    <cellStyle name="Warning Text 2 2" xfId="374"/>
    <cellStyle name="Warning Text 2 2 2" xfId="375"/>
    <cellStyle name="Warning Text 2 3" xfId="3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/>
              <a:t>Numărul de elevi înscrişi la începutul anului şcolar </a:t>
            </a:r>
            <a:r>
              <a:rPr lang="vi-VN" sz="1100"/>
              <a:t>2016 - 2017</a:t>
            </a:r>
            <a:r>
              <a:rPr lang="ro-RO" sz="1100"/>
              <a:t>, pe domenii de formare profesională</a:t>
            </a:r>
            <a:endParaRPr lang="vi-VN" sz="1100"/>
          </a:p>
          <a:p>
            <a:pPr>
              <a:defRPr sz="1100">
                <a:latin typeface="Arial Narrow" panose="020B0606020202030204" pitchFamily="34" charset="0"/>
              </a:defRPr>
            </a:pPr>
            <a:r>
              <a:rPr lang="vi-VN" sz="1100"/>
              <a:t>- ÎNVĂŢĂMÂNT LICEAL</a:t>
            </a:r>
            <a:r>
              <a:rPr lang="ro-RO" sz="1100"/>
              <a:t>.</a:t>
            </a:r>
            <a:r>
              <a:rPr lang="ro-RO" sz="1100" baseline="0"/>
              <a:t> </a:t>
            </a:r>
            <a:r>
              <a:rPr lang="vi-VN" sz="1100"/>
              <a:t>FILIER</a:t>
            </a:r>
            <a:r>
              <a:rPr lang="ro-RO" sz="1100"/>
              <a:t>A</a:t>
            </a:r>
            <a:r>
              <a:rPr lang="ro-RO" sz="1100" baseline="0"/>
              <a:t> TEHNOLOGICĂ</a:t>
            </a:r>
            <a:r>
              <a:rPr lang="vi-VN" sz="1100"/>
              <a:t>, ZI -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RO_domenii!$G$6</c:f>
              <c:strCache>
                <c:ptCount val="1"/>
                <c:pt idx="0">
                  <c:v>Clasa 
a XII-a</c:v>
                </c:pt>
              </c:strCache>
            </c:strRef>
          </c:tx>
          <c:cat>
            <c:strRef>
              <c:f>RO_domenii!$B$7:$B$25</c:f>
              <c:strCache>
                <c:ptCount val="19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Materiale de construcţii</c:v>
                </c:pt>
                <c:pt idx="13">
                  <c:v>Mecanică</c:v>
                </c:pt>
                <c:pt idx="14">
                  <c:v>Producţie media</c:v>
                </c:pt>
                <c:pt idx="15">
                  <c:v>Protecţia mediului</c:v>
                </c:pt>
                <c:pt idx="16">
                  <c:v>Silvicultură</c:v>
                </c:pt>
                <c:pt idx="17">
                  <c:v>Tehnici poligrafice</c:v>
                </c:pt>
                <c:pt idx="18">
                  <c:v>Turism şi alimentaţie</c:v>
                </c:pt>
              </c:strCache>
            </c:strRef>
          </c:cat>
          <c:val>
            <c:numRef>
              <c:f>RO_domenii!$G$7:$G$25</c:f>
              <c:numCache>
                <c:formatCode>#,##0</c:formatCode>
                <c:ptCount val="19"/>
                <c:pt idx="0">
                  <c:v>2415</c:v>
                </c:pt>
                <c:pt idx="1">
                  <c:v>348</c:v>
                </c:pt>
                <c:pt idx="2">
                  <c:v>3314</c:v>
                </c:pt>
                <c:pt idx="3">
                  <c:v>1369</c:v>
                </c:pt>
                <c:pt idx="4">
                  <c:v>11069</c:v>
                </c:pt>
                <c:pt idx="5">
                  <c:v>3444</c:v>
                </c:pt>
                <c:pt idx="6">
                  <c:v>1101</c:v>
                </c:pt>
                <c:pt idx="7">
                  <c:v>4277</c:v>
                </c:pt>
                <c:pt idx="8">
                  <c:v>1387</c:v>
                </c:pt>
                <c:pt idx="9">
                  <c:v>837</c:v>
                </c:pt>
                <c:pt idx="10">
                  <c:v>2647</c:v>
                </c:pt>
                <c:pt idx="11">
                  <c:v>1959</c:v>
                </c:pt>
                <c:pt idx="12">
                  <c:v>70</c:v>
                </c:pt>
                <c:pt idx="13">
                  <c:v>8229</c:v>
                </c:pt>
                <c:pt idx="14">
                  <c:v>264</c:v>
                </c:pt>
                <c:pt idx="15">
                  <c:v>3303</c:v>
                </c:pt>
                <c:pt idx="16">
                  <c:v>804</c:v>
                </c:pt>
                <c:pt idx="17">
                  <c:v>51</c:v>
                </c:pt>
                <c:pt idx="18">
                  <c:v>8772</c:v>
                </c:pt>
              </c:numCache>
            </c:numRef>
          </c:val>
        </c:ser>
        <c:ser>
          <c:idx val="1"/>
          <c:order val="1"/>
          <c:tx>
            <c:strRef>
              <c:f>RO_domenii!$H$6</c:f>
              <c:strCache>
                <c:ptCount val="1"/>
                <c:pt idx="0">
                  <c:v>Clasa 
a XI-a</c:v>
                </c:pt>
              </c:strCache>
            </c:strRef>
          </c:tx>
          <c:cat>
            <c:strRef>
              <c:f>RO_domenii!$B$7:$B$25</c:f>
              <c:strCache>
                <c:ptCount val="19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Materiale de construcţii</c:v>
                </c:pt>
                <c:pt idx="13">
                  <c:v>Mecanică</c:v>
                </c:pt>
                <c:pt idx="14">
                  <c:v>Producţie media</c:v>
                </c:pt>
                <c:pt idx="15">
                  <c:v>Protecţia mediului</c:v>
                </c:pt>
                <c:pt idx="16">
                  <c:v>Silvicultură</c:v>
                </c:pt>
                <c:pt idx="17">
                  <c:v>Tehnici poligrafice</c:v>
                </c:pt>
                <c:pt idx="18">
                  <c:v>Turism şi alimentaţie</c:v>
                </c:pt>
              </c:strCache>
            </c:strRef>
          </c:cat>
          <c:val>
            <c:numRef>
              <c:f>RO_domenii!$H$7:$H$25</c:f>
              <c:numCache>
                <c:formatCode>#,##0</c:formatCode>
                <c:ptCount val="19"/>
                <c:pt idx="0">
                  <c:v>2223</c:v>
                </c:pt>
                <c:pt idx="1">
                  <c:v>479</c:v>
                </c:pt>
                <c:pt idx="2">
                  <c:v>3038</c:v>
                </c:pt>
                <c:pt idx="3">
                  <c:v>1235</c:v>
                </c:pt>
                <c:pt idx="4">
                  <c:v>11414</c:v>
                </c:pt>
                <c:pt idx="5">
                  <c:v>3338</c:v>
                </c:pt>
                <c:pt idx="6">
                  <c:v>1156</c:v>
                </c:pt>
                <c:pt idx="7">
                  <c:v>4470</c:v>
                </c:pt>
                <c:pt idx="8">
                  <c:v>1459</c:v>
                </c:pt>
                <c:pt idx="9">
                  <c:v>660</c:v>
                </c:pt>
                <c:pt idx="10">
                  <c:v>2630</c:v>
                </c:pt>
                <c:pt idx="11">
                  <c:v>1555</c:v>
                </c:pt>
                <c:pt idx="12">
                  <c:v>40</c:v>
                </c:pt>
                <c:pt idx="13">
                  <c:v>8287</c:v>
                </c:pt>
                <c:pt idx="14">
                  <c:v>371</c:v>
                </c:pt>
                <c:pt idx="15">
                  <c:v>3337</c:v>
                </c:pt>
                <c:pt idx="16">
                  <c:v>849</c:v>
                </c:pt>
                <c:pt idx="17">
                  <c:v>68</c:v>
                </c:pt>
                <c:pt idx="18">
                  <c:v>8906</c:v>
                </c:pt>
              </c:numCache>
            </c:numRef>
          </c:val>
        </c:ser>
        <c:ser>
          <c:idx val="2"/>
          <c:order val="2"/>
          <c:tx>
            <c:strRef>
              <c:f>RO_domenii!$I$6</c:f>
              <c:strCache>
                <c:ptCount val="1"/>
                <c:pt idx="0">
                  <c:v>Clasa 
a X-a</c:v>
                </c:pt>
              </c:strCache>
            </c:strRef>
          </c:tx>
          <c:cat>
            <c:strRef>
              <c:f>RO_domenii!$B$7:$B$25</c:f>
              <c:strCache>
                <c:ptCount val="19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Materiale de construcţii</c:v>
                </c:pt>
                <c:pt idx="13">
                  <c:v>Mecanică</c:v>
                </c:pt>
                <c:pt idx="14">
                  <c:v>Producţie media</c:v>
                </c:pt>
                <c:pt idx="15">
                  <c:v>Protecţia mediului</c:v>
                </c:pt>
                <c:pt idx="16">
                  <c:v>Silvicultură</c:v>
                </c:pt>
                <c:pt idx="17">
                  <c:v>Tehnici poligrafice</c:v>
                </c:pt>
                <c:pt idx="18">
                  <c:v>Turism şi alimentaţie</c:v>
                </c:pt>
              </c:strCache>
            </c:strRef>
          </c:cat>
          <c:val>
            <c:numRef>
              <c:f>RO_domenii!$I$7:$I$25</c:f>
              <c:numCache>
                <c:formatCode>#,##0</c:formatCode>
                <c:ptCount val="19"/>
                <c:pt idx="0">
                  <c:v>2370</c:v>
                </c:pt>
                <c:pt idx="1">
                  <c:v>429</c:v>
                </c:pt>
                <c:pt idx="2">
                  <c:v>3061</c:v>
                </c:pt>
                <c:pt idx="3">
                  <c:v>1268</c:v>
                </c:pt>
                <c:pt idx="4">
                  <c:v>11339</c:v>
                </c:pt>
                <c:pt idx="5">
                  <c:v>3737</c:v>
                </c:pt>
                <c:pt idx="6">
                  <c:v>1228</c:v>
                </c:pt>
                <c:pt idx="7">
                  <c:v>4685</c:v>
                </c:pt>
                <c:pt idx="8">
                  <c:v>1316</c:v>
                </c:pt>
                <c:pt idx="9">
                  <c:v>535</c:v>
                </c:pt>
                <c:pt idx="10">
                  <c:v>2656</c:v>
                </c:pt>
                <c:pt idx="11">
                  <c:v>1428</c:v>
                </c:pt>
                <c:pt idx="12">
                  <c:v>24</c:v>
                </c:pt>
                <c:pt idx="13">
                  <c:v>7969</c:v>
                </c:pt>
                <c:pt idx="14">
                  <c:v>472</c:v>
                </c:pt>
                <c:pt idx="15">
                  <c:v>3737</c:v>
                </c:pt>
                <c:pt idx="16">
                  <c:v>741</c:v>
                </c:pt>
                <c:pt idx="17">
                  <c:v>67</c:v>
                </c:pt>
                <c:pt idx="18">
                  <c:v>9038</c:v>
                </c:pt>
              </c:numCache>
            </c:numRef>
          </c:val>
        </c:ser>
        <c:ser>
          <c:idx val="3"/>
          <c:order val="3"/>
          <c:tx>
            <c:strRef>
              <c:f>RO_domenii!$J$6</c:f>
              <c:strCache>
                <c:ptCount val="1"/>
                <c:pt idx="0">
                  <c:v>Clasa 
a IX-a</c:v>
                </c:pt>
              </c:strCache>
            </c:strRef>
          </c:tx>
          <c:cat>
            <c:strRef>
              <c:f>RO_domenii!$B$7:$B$25</c:f>
              <c:strCache>
                <c:ptCount val="19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Materiale de construcţii</c:v>
                </c:pt>
                <c:pt idx="13">
                  <c:v>Mecanică</c:v>
                </c:pt>
                <c:pt idx="14">
                  <c:v>Producţie media</c:v>
                </c:pt>
                <c:pt idx="15">
                  <c:v>Protecţia mediului</c:v>
                </c:pt>
                <c:pt idx="16">
                  <c:v>Silvicultură</c:v>
                </c:pt>
                <c:pt idx="17">
                  <c:v>Tehnici poligrafice</c:v>
                </c:pt>
                <c:pt idx="18">
                  <c:v>Turism şi alimentaţie</c:v>
                </c:pt>
              </c:strCache>
            </c:strRef>
          </c:cat>
          <c:val>
            <c:numRef>
              <c:f>RO_domenii!$J$7:$J$25</c:f>
              <c:numCache>
                <c:formatCode>#,##0</c:formatCode>
                <c:ptCount val="19"/>
                <c:pt idx="0">
                  <c:v>2279</c:v>
                </c:pt>
                <c:pt idx="1">
                  <c:v>484</c:v>
                </c:pt>
                <c:pt idx="2">
                  <c:v>3259</c:v>
                </c:pt>
                <c:pt idx="3">
                  <c:v>1185</c:v>
                </c:pt>
                <c:pt idx="4">
                  <c:v>11583</c:v>
                </c:pt>
                <c:pt idx="5">
                  <c:v>3790</c:v>
                </c:pt>
                <c:pt idx="6">
                  <c:v>1169</c:v>
                </c:pt>
                <c:pt idx="7">
                  <c:v>4681</c:v>
                </c:pt>
                <c:pt idx="8">
                  <c:v>1406</c:v>
                </c:pt>
                <c:pt idx="9">
                  <c:v>612</c:v>
                </c:pt>
                <c:pt idx="10">
                  <c:v>2896</c:v>
                </c:pt>
                <c:pt idx="11">
                  <c:v>1534</c:v>
                </c:pt>
                <c:pt idx="12">
                  <c:v>28</c:v>
                </c:pt>
                <c:pt idx="13">
                  <c:v>8116</c:v>
                </c:pt>
                <c:pt idx="14">
                  <c:v>539</c:v>
                </c:pt>
                <c:pt idx="15">
                  <c:v>3308</c:v>
                </c:pt>
                <c:pt idx="16">
                  <c:v>818</c:v>
                </c:pt>
                <c:pt idx="17">
                  <c:v>86</c:v>
                </c:pt>
                <c:pt idx="18">
                  <c:v>8956</c:v>
                </c:pt>
              </c:numCache>
            </c:numRef>
          </c:val>
        </c:ser>
        <c:axId val="140300288"/>
        <c:axId val="140301824"/>
      </c:barChart>
      <c:catAx>
        <c:axId val="140300288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40301824"/>
        <c:crosses val="autoZero"/>
        <c:auto val="1"/>
        <c:lblAlgn val="ctr"/>
        <c:lblOffset val="100"/>
      </c:catAx>
      <c:valAx>
        <c:axId val="140301824"/>
        <c:scaling>
          <c:orientation val="minMax"/>
        </c:scaling>
        <c:axPos val="l"/>
        <c:majorGridlines/>
        <c:title/>
        <c:numFmt formatCode="#,##0" sourceLinked="1"/>
        <c:majorTickMark val="none"/>
        <c:tickLblPos val="nextTo"/>
        <c:crossAx val="14030028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/>
            </a:pPr>
            <a:r>
              <a:rPr lang="ro-RO"/>
              <a:t>Ponderea numărului de elevi înscrişi la începutul anului şcolar 2016-2017, pe domenii de formare profesională</a:t>
            </a:r>
          </a:p>
          <a:p>
            <a:pPr>
              <a:defRPr/>
            </a:pPr>
            <a:r>
              <a:rPr lang="ro-RO"/>
              <a:t>- ÎNVĂŢĂMÂNT LICEAL FILIERA TEHNOLOGICĂ, ZI -</a:t>
            </a:r>
            <a:endParaRPr lang="vi-VN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RO_domenii!$K$6</c:f>
              <c:strCache>
                <c:ptCount val="1"/>
                <c:pt idx="0">
                  <c:v>Pondere elevi 
cl. a XII-a</c:v>
                </c:pt>
              </c:strCache>
            </c:strRef>
          </c:tx>
          <c:cat>
            <c:strRef>
              <c:f>RO_domenii!$B$7:$B$25</c:f>
              <c:strCache>
                <c:ptCount val="19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Materiale de construcţii</c:v>
                </c:pt>
                <c:pt idx="13">
                  <c:v>Mecanică</c:v>
                </c:pt>
                <c:pt idx="14">
                  <c:v>Producţie media</c:v>
                </c:pt>
                <c:pt idx="15">
                  <c:v>Protecţia mediului</c:v>
                </c:pt>
                <c:pt idx="16">
                  <c:v>Silvicultură</c:v>
                </c:pt>
                <c:pt idx="17">
                  <c:v>Tehnici poligrafice</c:v>
                </c:pt>
                <c:pt idx="18">
                  <c:v>Turism şi alimentaţie</c:v>
                </c:pt>
              </c:strCache>
            </c:strRef>
          </c:cat>
          <c:val>
            <c:numRef>
              <c:f>RO_domenii!$K$7:$K$25</c:f>
              <c:numCache>
                <c:formatCode>0.0%</c:formatCode>
                <c:ptCount val="19"/>
                <c:pt idx="0">
                  <c:v>4.3388429752066117E-2</c:v>
                </c:pt>
                <c:pt idx="1">
                  <c:v>6.2522457779374775E-3</c:v>
                </c:pt>
                <c:pt idx="2">
                  <c:v>5.95400646784046E-2</c:v>
                </c:pt>
                <c:pt idx="3">
                  <c:v>2.4595759971254041E-2</c:v>
                </c:pt>
                <c:pt idx="4">
                  <c:v>0.19886812791951131</c:v>
                </c:pt>
                <c:pt idx="5">
                  <c:v>6.1875673733381244E-2</c:v>
                </c:pt>
                <c:pt idx="6">
                  <c:v>1.9780812073302192E-2</c:v>
                </c:pt>
                <c:pt idx="7">
                  <c:v>7.6841537908731591E-2</c:v>
                </c:pt>
                <c:pt idx="8">
                  <c:v>2.4919151994250807E-2</c:v>
                </c:pt>
                <c:pt idx="9">
                  <c:v>1.5037729069349623E-2</c:v>
                </c:pt>
                <c:pt idx="10">
                  <c:v>4.7556593604024436E-2</c:v>
                </c:pt>
                <c:pt idx="11">
                  <c:v>3.5195831836148044E-2</c:v>
                </c:pt>
                <c:pt idx="12">
                  <c:v>1.2576356449874237E-3</c:v>
                </c:pt>
                <c:pt idx="13">
                  <c:v>0.14784405318002156</c:v>
                </c:pt>
                <c:pt idx="14">
                  <c:v>4.7430830039525695E-3</c:v>
                </c:pt>
                <c:pt idx="15">
                  <c:v>5.9342436219906577E-2</c:v>
                </c:pt>
                <c:pt idx="16">
                  <c:v>1.4444843693855552E-2</c:v>
                </c:pt>
                <c:pt idx="17">
                  <c:v>9.1627739849083718E-4</c:v>
                </c:pt>
                <c:pt idx="18">
                  <c:v>0.15759971254042401</c:v>
                </c:pt>
              </c:numCache>
            </c:numRef>
          </c:val>
        </c:ser>
        <c:ser>
          <c:idx val="1"/>
          <c:order val="1"/>
          <c:tx>
            <c:strRef>
              <c:f>RO_domenii!$L$6</c:f>
              <c:strCache>
                <c:ptCount val="1"/>
                <c:pt idx="0">
                  <c:v>Pondere elevi 
cl. a XI-a</c:v>
                </c:pt>
              </c:strCache>
            </c:strRef>
          </c:tx>
          <c:cat>
            <c:strRef>
              <c:f>RO_domenii!$B$7:$B$25</c:f>
              <c:strCache>
                <c:ptCount val="19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Materiale de construcţii</c:v>
                </c:pt>
                <c:pt idx="13">
                  <c:v>Mecanică</c:v>
                </c:pt>
                <c:pt idx="14">
                  <c:v>Producţie media</c:v>
                </c:pt>
                <c:pt idx="15">
                  <c:v>Protecţia mediului</c:v>
                </c:pt>
                <c:pt idx="16">
                  <c:v>Silvicultură</c:v>
                </c:pt>
                <c:pt idx="17">
                  <c:v>Tehnici poligrafice</c:v>
                </c:pt>
                <c:pt idx="18">
                  <c:v>Turism şi alimentaţie</c:v>
                </c:pt>
              </c:strCache>
            </c:strRef>
          </c:cat>
          <c:val>
            <c:numRef>
              <c:f>RO_domenii!$L$7:$L$25</c:f>
              <c:numCache>
                <c:formatCode>0.0%</c:formatCode>
                <c:ptCount val="19"/>
                <c:pt idx="0">
                  <c:v>4.0043231559038099E-2</c:v>
                </c:pt>
                <c:pt idx="1">
                  <c:v>8.6282986580203547E-3</c:v>
                </c:pt>
                <c:pt idx="2">
                  <c:v>5.4723948482392148E-2</c:v>
                </c:pt>
                <c:pt idx="3">
                  <c:v>2.2246239755021165E-2</c:v>
                </c:pt>
                <c:pt idx="4">
                  <c:v>0.2056020895253535</c:v>
                </c:pt>
                <c:pt idx="5">
                  <c:v>6.0127893362154371E-2</c:v>
                </c:pt>
                <c:pt idx="6">
                  <c:v>2.0823200936683779E-2</c:v>
                </c:pt>
                <c:pt idx="7">
                  <c:v>8.0518778708457167E-2</c:v>
                </c:pt>
                <c:pt idx="8">
                  <c:v>2.6281185265243628E-2</c:v>
                </c:pt>
                <c:pt idx="9">
                  <c:v>1.1888678735476898E-2</c:v>
                </c:pt>
                <c:pt idx="10">
                  <c:v>4.7374583445915518E-2</c:v>
                </c:pt>
                <c:pt idx="11">
                  <c:v>2.8010447626767541E-2</c:v>
                </c:pt>
                <c:pt idx="12">
                  <c:v>7.2052598396829689E-4</c:v>
                </c:pt>
                <c:pt idx="13">
                  <c:v>0.14927497072863191</c:v>
                </c:pt>
                <c:pt idx="14">
                  <c:v>6.6828785013059531E-3</c:v>
                </c:pt>
                <c:pt idx="15">
                  <c:v>6.0109880212555165E-2</c:v>
                </c:pt>
                <c:pt idx="16">
                  <c:v>1.5293164009727101E-2</c:v>
                </c:pt>
                <c:pt idx="17">
                  <c:v>1.2248941727461046E-3</c:v>
                </c:pt>
                <c:pt idx="18">
                  <c:v>0.1604251103305413</c:v>
                </c:pt>
              </c:numCache>
            </c:numRef>
          </c:val>
        </c:ser>
        <c:ser>
          <c:idx val="2"/>
          <c:order val="2"/>
          <c:tx>
            <c:strRef>
              <c:f>RO_domenii!$M$6</c:f>
              <c:strCache>
                <c:ptCount val="1"/>
                <c:pt idx="0">
                  <c:v>Pondere elevi 
cl. a X-a</c:v>
                </c:pt>
              </c:strCache>
            </c:strRef>
          </c:tx>
          <c:cat>
            <c:strRef>
              <c:f>RO_domenii!$B$7:$B$25</c:f>
              <c:strCache>
                <c:ptCount val="19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Materiale de construcţii</c:v>
                </c:pt>
                <c:pt idx="13">
                  <c:v>Mecanică</c:v>
                </c:pt>
                <c:pt idx="14">
                  <c:v>Producţie media</c:v>
                </c:pt>
                <c:pt idx="15">
                  <c:v>Protecţia mediului</c:v>
                </c:pt>
                <c:pt idx="16">
                  <c:v>Silvicultură</c:v>
                </c:pt>
                <c:pt idx="17">
                  <c:v>Tehnici poligrafice</c:v>
                </c:pt>
                <c:pt idx="18">
                  <c:v>Turism şi alimentaţie</c:v>
                </c:pt>
              </c:strCache>
            </c:strRef>
          </c:cat>
          <c:val>
            <c:numRef>
              <c:f>RO_domenii!$M$7:$M$25</c:f>
              <c:numCache>
                <c:formatCode>0.0%</c:formatCode>
                <c:ptCount val="19"/>
                <c:pt idx="0">
                  <c:v>4.2245989304812832E-2</c:v>
                </c:pt>
                <c:pt idx="1">
                  <c:v>7.6470588235294122E-3</c:v>
                </c:pt>
                <c:pt idx="2">
                  <c:v>5.4563279857397506E-2</c:v>
                </c:pt>
                <c:pt idx="3">
                  <c:v>2.2602495543672014E-2</c:v>
                </c:pt>
                <c:pt idx="4">
                  <c:v>0.20212121212121212</c:v>
                </c:pt>
                <c:pt idx="5">
                  <c:v>6.6613190730837796E-2</c:v>
                </c:pt>
                <c:pt idx="6">
                  <c:v>2.1889483065953654E-2</c:v>
                </c:pt>
                <c:pt idx="7">
                  <c:v>8.3511586452762923E-2</c:v>
                </c:pt>
                <c:pt idx="8">
                  <c:v>2.3458110516934045E-2</c:v>
                </c:pt>
                <c:pt idx="9">
                  <c:v>9.5365418894830661E-3</c:v>
                </c:pt>
                <c:pt idx="10">
                  <c:v>4.7344028520499105E-2</c:v>
                </c:pt>
                <c:pt idx="11">
                  <c:v>2.5454545454545455E-2</c:v>
                </c:pt>
                <c:pt idx="12">
                  <c:v>4.2780748663101602E-4</c:v>
                </c:pt>
                <c:pt idx="13">
                  <c:v>0.14204991087344029</c:v>
                </c:pt>
                <c:pt idx="14">
                  <c:v>8.4135472370766486E-3</c:v>
                </c:pt>
                <c:pt idx="15">
                  <c:v>6.6613190730837796E-2</c:v>
                </c:pt>
                <c:pt idx="16">
                  <c:v>1.320855614973262E-2</c:v>
                </c:pt>
                <c:pt idx="17">
                  <c:v>1.1942959001782531E-3</c:v>
                </c:pt>
                <c:pt idx="18">
                  <c:v>0.16110516934046346</c:v>
                </c:pt>
              </c:numCache>
            </c:numRef>
          </c:val>
        </c:ser>
        <c:ser>
          <c:idx val="3"/>
          <c:order val="3"/>
          <c:tx>
            <c:strRef>
              <c:f>RO_domenii!$N$6</c:f>
              <c:strCache>
                <c:ptCount val="1"/>
                <c:pt idx="0">
                  <c:v>Pondere
elevi 
cl. a IX-a</c:v>
                </c:pt>
              </c:strCache>
            </c:strRef>
          </c:tx>
          <c:cat>
            <c:strRef>
              <c:f>RO_domenii!$B$7:$B$25</c:f>
              <c:strCache>
                <c:ptCount val="19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Materiale de construcţii</c:v>
                </c:pt>
                <c:pt idx="13">
                  <c:v>Mecanică</c:v>
                </c:pt>
                <c:pt idx="14">
                  <c:v>Producţie media</c:v>
                </c:pt>
                <c:pt idx="15">
                  <c:v>Protecţia mediului</c:v>
                </c:pt>
                <c:pt idx="16">
                  <c:v>Silvicultură</c:v>
                </c:pt>
                <c:pt idx="17">
                  <c:v>Tehnici poligrafice</c:v>
                </c:pt>
                <c:pt idx="18">
                  <c:v>Turism şi alimentaţie</c:v>
                </c:pt>
              </c:strCache>
            </c:strRef>
          </c:cat>
          <c:val>
            <c:numRef>
              <c:f>RO_domenii!$N$7:$N$25</c:f>
              <c:numCache>
                <c:formatCode>0.0%</c:formatCode>
                <c:ptCount val="19"/>
                <c:pt idx="0">
                  <c:v>4.0173456256940895E-2</c:v>
                </c:pt>
                <c:pt idx="1">
                  <c:v>8.5317914999383029E-3</c:v>
                </c:pt>
                <c:pt idx="2">
                  <c:v>5.7448571277477128E-2</c:v>
                </c:pt>
                <c:pt idx="3">
                  <c:v>2.0888787040138201E-2</c:v>
                </c:pt>
                <c:pt idx="4">
                  <c:v>0.20418128294170529</c:v>
                </c:pt>
                <c:pt idx="5">
                  <c:v>6.6808863191665638E-2</c:v>
                </c:pt>
                <c:pt idx="6">
                  <c:v>2.0606744345925364E-2</c:v>
                </c:pt>
                <c:pt idx="7">
                  <c:v>8.2515115725642962E-2</c:v>
                </c:pt>
                <c:pt idx="8">
                  <c:v>2.4784501753953005E-2</c:v>
                </c:pt>
                <c:pt idx="9">
                  <c:v>1.0788133053640995E-2</c:v>
                </c:pt>
                <c:pt idx="10">
                  <c:v>5.10497276525234E-2</c:v>
                </c:pt>
                <c:pt idx="11">
                  <c:v>2.7040843307655698E-2</c:v>
                </c:pt>
                <c:pt idx="12">
                  <c:v>4.9357471487246384E-4</c:v>
                </c:pt>
                <c:pt idx="13">
                  <c:v>0.14306615663946129</c:v>
                </c:pt>
                <c:pt idx="14">
                  <c:v>9.5013132612949292E-3</c:v>
                </c:pt>
                <c:pt idx="15">
                  <c:v>5.8312327028503939E-2</c:v>
                </c:pt>
                <c:pt idx="16">
                  <c:v>1.4419432741631264E-2</c:v>
                </c:pt>
                <c:pt idx="17">
                  <c:v>1.515979481393996E-3</c:v>
                </c:pt>
                <c:pt idx="18">
                  <c:v>0.15787339808563522</c:v>
                </c:pt>
              </c:numCache>
            </c:numRef>
          </c:val>
        </c:ser>
        <c:axId val="140756480"/>
        <c:axId val="140758016"/>
      </c:barChart>
      <c:catAx>
        <c:axId val="140756480"/>
        <c:scaling>
          <c:orientation val="minMax"/>
        </c:scaling>
        <c:axPos val="b"/>
        <c:numFmt formatCode="General" sourceLinked="1"/>
        <c:majorTickMark val="none"/>
        <c:tickLblPos val="nextTo"/>
        <c:crossAx val="140758016"/>
        <c:crosses val="autoZero"/>
        <c:auto val="1"/>
        <c:lblAlgn val="ctr"/>
        <c:lblOffset val="100"/>
      </c:catAx>
      <c:valAx>
        <c:axId val="140758016"/>
        <c:scaling>
          <c:orientation val="minMax"/>
        </c:scaling>
        <c:axPos val="l"/>
        <c:majorGridlines/>
        <c:numFmt formatCode="0.0%" sourceLinked="1"/>
        <c:majorTickMark val="none"/>
        <c:tickLblPos val="nextTo"/>
        <c:crossAx val="14075648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900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050">
                <a:latin typeface="Arial Narrow" panose="020B0606020202030204" pitchFamily="34" charset="0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Numărul de elevi înscrişi la începutul anului şcolar </a:t>
            </a:r>
            <a:r>
              <a:rPr lang="vi-VN" sz="1050" b="1" i="0" baseline="0">
                <a:effectLst/>
              </a:rPr>
              <a:t>2016 - 2017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vi-VN" sz="1050" b="1" i="0" baseline="0">
                <a:effectLst/>
              </a:rPr>
              <a:t>- ÎNVĂŢĂMÂNT LICEAL</a:t>
            </a:r>
            <a:r>
              <a:rPr lang="en-US" sz="105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 </a:t>
            </a:r>
            <a:r>
              <a:rPr lang="vi-VN" sz="1050" b="1" i="0" baseline="0">
                <a:effectLst/>
              </a:rPr>
              <a:t>FILIER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A TEHNOLOGICĂ</a:t>
            </a:r>
            <a:r>
              <a:rPr lang="vi-VN" sz="1050" b="1" i="0" baseline="0">
                <a:effectLst/>
              </a:rPr>
              <a:t>, ZI -</a:t>
            </a:r>
            <a:endParaRPr lang="en-US" sz="1050" b="1" i="0" baseline="0">
              <a:effectLst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 BUCURE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ŞTI - ILFOV</a:t>
            </a:r>
            <a:endParaRPr lang="en-US" sz="1050" b="1" i="0" baseline="0">
              <a:solidFill>
                <a:srgbClr val="FF0000"/>
              </a:solidFill>
              <a:effectLst/>
            </a:endParaRP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'2017-2018'!$G$7</c:f>
              <c:strCache>
                <c:ptCount val="1"/>
                <c:pt idx="0">
                  <c:v>Clasa 
a XII-a</c:v>
                </c:pt>
              </c:strCache>
            </c:strRef>
          </c:tx>
        </c:ser>
        <c:ser>
          <c:idx val="1"/>
          <c:order val="1"/>
          <c:tx>
            <c:strRef>
              <c:f>'2017-2018'!$H$7</c:f>
              <c:strCache>
                <c:ptCount val="1"/>
                <c:pt idx="0">
                  <c:v>Clasa 
a XI-a</c:v>
                </c:pt>
              </c:strCache>
            </c:strRef>
          </c:tx>
        </c:ser>
        <c:ser>
          <c:idx val="2"/>
          <c:order val="2"/>
          <c:tx>
            <c:strRef>
              <c:f>'2017-2018'!$I$7</c:f>
              <c:strCache>
                <c:ptCount val="1"/>
                <c:pt idx="0">
                  <c:v>Clasa 
a X-a</c:v>
                </c:pt>
              </c:strCache>
            </c:strRef>
          </c:tx>
        </c:ser>
        <c:ser>
          <c:idx val="3"/>
          <c:order val="3"/>
          <c:tx>
            <c:strRef>
              <c:f>'2017-2018'!$J$7</c:f>
              <c:strCache>
                <c:ptCount val="1"/>
                <c:pt idx="0">
                  <c:v>Clasa 
a IX-a</c:v>
                </c:pt>
              </c:strCache>
            </c:strRef>
          </c:tx>
        </c:ser>
        <c:axId val="141176192"/>
        <c:axId val="141186176"/>
      </c:barChart>
      <c:catAx>
        <c:axId val="141176192"/>
        <c:scaling>
          <c:orientation val="minMax"/>
        </c:scaling>
        <c:axPos val="b"/>
        <c:numFmt formatCode="General" sourceLinked="1"/>
        <c:majorTickMark val="none"/>
        <c:tickLblPos val="nextTo"/>
        <c:crossAx val="141186176"/>
        <c:crosses val="autoZero"/>
        <c:auto val="1"/>
        <c:lblAlgn val="ctr"/>
        <c:lblOffset val="100"/>
      </c:catAx>
      <c:valAx>
        <c:axId val="14118617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4117619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Ponderea numărului de elevi înscrişi la începutul anului şcolar 2016-2017,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- ÎNVĂŢĂMÂNT LICEAL FILIERA TEHNOLOGICĂ, ZI -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 BUCURE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ŞTI - ILFOV</a:t>
            </a:r>
            <a:endParaRPr lang="ro-RO" sz="1050">
              <a:effectLst/>
              <a:latin typeface="Arial Narrow" panose="020B0606020202030204" pitchFamily="34" charset="0"/>
            </a:endParaRP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'2017-2018'!$K$7</c:f>
              <c:strCache>
                <c:ptCount val="1"/>
                <c:pt idx="0">
                  <c:v>Pondere elevi 
cl. a XII-a</c:v>
                </c:pt>
              </c:strCache>
            </c:strRef>
          </c:tx>
        </c:ser>
        <c:ser>
          <c:idx val="1"/>
          <c:order val="1"/>
          <c:tx>
            <c:strRef>
              <c:f>'2017-2018'!$L$7</c:f>
              <c:strCache>
                <c:ptCount val="1"/>
                <c:pt idx="0">
                  <c:v>Pondere elevi 
cl. a XI-a</c:v>
                </c:pt>
              </c:strCache>
            </c:strRef>
          </c:tx>
        </c:ser>
        <c:ser>
          <c:idx val="2"/>
          <c:order val="2"/>
          <c:tx>
            <c:strRef>
              <c:f>'2017-2018'!$M$7</c:f>
              <c:strCache>
                <c:ptCount val="1"/>
                <c:pt idx="0">
                  <c:v>Pondere elevi 
cl. a X-a</c:v>
                </c:pt>
              </c:strCache>
            </c:strRef>
          </c:tx>
        </c:ser>
        <c:ser>
          <c:idx val="3"/>
          <c:order val="3"/>
          <c:tx>
            <c:strRef>
              <c:f>'2017-2018'!$N$7</c:f>
              <c:strCache>
                <c:ptCount val="1"/>
                <c:pt idx="0">
                  <c:v>Pondere elevi 
cl. a IX-a</c:v>
                </c:pt>
              </c:strCache>
            </c:strRef>
          </c:tx>
        </c:ser>
        <c:axId val="141370112"/>
        <c:axId val="141371648"/>
      </c:barChart>
      <c:catAx>
        <c:axId val="141370112"/>
        <c:scaling>
          <c:orientation val="minMax"/>
        </c:scaling>
        <c:axPos val="b"/>
        <c:numFmt formatCode="General" sourceLinked="1"/>
        <c:majorTickMark val="none"/>
        <c:tickLblPos val="nextTo"/>
        <c:crossAx val="141371648"/>
        <c:crosses val="autoZero"/>
        <c:auto val="1"/>
        <c:lblAlgn val="ctr"/>
        <c:lblOffset val="100"/>
      </c:catAx>
      <c:valAx>
        <c:axId val="141371648"/>
        <c:scaling>
          <c:orientation val="minMax"/>
        </c:scaling>
        <c:axPos val="l"/>
        <c:majorGridlines/>
        <c:numFmt formatCode="0%" sourceLinked="0"/>
        <c:majorTickMark val="none"/>
        <c:tickLblPos val="nextTo"/>
        <c:crossAx val="14137011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050">
                <a:latin typeface="Arial Narrow" panose="020B0606020202030204" pitchFamily="34" charset="0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Numărul de elevi înscrişi la începutul anului şcolar </a:t>
            </a:r>
            <a:r>
              <a:rPr lang="vi-VN" sz="1050" b="1" i="0" baseline="0">
                <a:effectLst/>
              </a:rPr>
              <a:t>2016 - 2017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vi-VN" sz="1050" b="1" i="0" baseline="0">
                <a:effectLst/>
              </a:rPr>
              <a:t>- ÎNVĂŢĂMÂNT LICEAL</a:t>
            </a:r>
            <a:r>
              <a:rPr lang="en-US" sz="105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 </a:t>
            </a:r>
            <a:r>
              <a:rPr lang="vi-VN" sz="1050" b="1" i="0" baseline="0">
                <a:effectLst/>
              </a:rPr>
              <a:t>FILIER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A TEHNOLOGICĂ</a:t>
            </a:r>
            <a:r>
              <a:rPr lang="vi-VN" sz="1050" b="1" i="0" baseline="0">
                <a:effectLst/>
              </a:rPr>
              <a:t>, ZI -</a:t>
            </a:r>
            <a:endParaRPr lang="en-US" sz="1050" b="1" i="0" baseline="0">
              <a:effectLst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 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CENTRU</a:t>
            </a:r>
            <a:endParaRPr lang="en-US" sz="1050" b="1" i="0" baseline="0">
              <a:solidFill>
                <a:srgbClr val="FF0000"/>
              </a:solidFill>
              <a:effectLst/>
            </a:endParaRP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'2017-2018'!$G$7</c:f>
              <c:strCache>
                <c:ptCount val="1"/>
                <c:pt idx="0">
                  <c:v>Clasa 
a XII-a</c:v>
                </c:pt>
              </c:strCache>
            </c:strRef>
          </c:tx>
        </c:ser>
        <c:ser>
          <c:idx val="1"/>
          <c:order val="1"/>
          <c:tx>
            <c:strRef>
              <c:f>'2017-2018'!$H$7</c:f>
              <c:strCache>
                <c:ptCount val="1"/>
                <c:pt idx="0">
                  <c:v>Clasa 
a XI-a</c:v>
                </c:pt>
              </c:strCache>
            </c:strRef>
          </c:tx>
        </c:ser>
        <c:ser>
          <c:idx val="2"/>
          <c:order val="2"/>
          <c:tx>
            <c:strRef>
              <c:f>'2017-2018'!$I$7</c:f>
              <c:strCache>
                <c:ptCount val="1"/>
                <c:pt idx="0">
                  <c:v>Clasa 
a X-a</c:v>
                </c:pt>
              </c:strCache>
            </c:strRef>
          </c:tx>
        </c:ser>
        <c:ser>
          <c:idx val="3"/>
          <c:order val="3"/>
          <c:tx>
            <c:strRef>
              <c:f>'2017-2018'!$J$7</c:f>
              <c:strCache>
                <c:ptCount val="1"/>
                <c:pt idx="0">
                  <c:v>Clasa 
a IX-a</c:v>
                </c:pt>
              </c:strCache>
            </c:strRef>
          </c:tx>
        </c:ser>
        <c:axId val="141404032"/>
        <c:axId val="141405568"/>
      </c:barChart>
      <c:catAx>
        <c:axId val="141404032"/>
        <c:scaling>
          <c:orientation val="minMax"/>
        </c:scaling>
        <c:axPos val="b"/>
        <c:numFmt formatCode="General" sourceLinked="1"/>
        <c:majorTickMark val="none"/>
        <c:tickLblPos val="nextTo"/>
        <c:crossAx val="141405568"/>
        <c:crosses val="autoZero"/>
        <c:auto val="1"/>
        <c:lblAlgn val="ctr"/>
        <c:lblOffset val="100"/>
      </c:catAx>
      <c:valAx>
        <c:axId val="14140556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4140403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Ponderea numărului de elevi înscrişi la începutul anului şcolar 2016-2017,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- ÎNVĂŢĂMÂNT LICEAL FILIERA TEHNOLOGICĂ, ZI -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 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CENTRU</a:t>
            </a:r>
            <a:endParaRPr lang="ro-RO" sz="1050">
              <a:effectLst/>
              <a:latin typeface="Arial Narrow" panose="020B0606020202030204" pitchFamily="34" charset="0"/>
            </a:endParaRP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'2017-2018'!$K$7</c:f>
              <c:strCache>
                <c:ptCount val="1"/>
                <c:pt idx="0">
                  <c:v>Pondere elevi 
cl. a XII-a</c:v>
                </c:pt>
              </c:strCache>
            </c:strRef>
          </c:tx>
        </c:ser>
        <c:ser>
          <c:idx val="1"/>
          <c:order val="1"/>
          <c:tx>
            <c:strRef>
              <c:f>'2017-2018'!$L$7</c:f>
              <c:strCache>
                <c:ptCount val="1"/>
                <c:pt idx="0">
                  <c:v>Pondere elevi 
cl. a XI-a</c:v>
                </c:pt>
              </c:strCache>
            </c:strRef>
          </c:tx>
        </c:ser>
        <c:ser>
          <c:idx val="2"/>
          <c:order val="2"/>
          <c:tx>
            <c:strRef>
              <c:f>'2017-2018'!$M$7</c:f>
              <c:strCache>
                <c:ptCount val="1"/>
                <c:pt idx="0">
                  <c:v>Pondere elevi 
cl. a X-a</c:v>
                </c:pt>
              </c:strCache>
            </c:strRef>
          </c:tx>
        </c:ser>
        <c:ser>
          <c:idx val="3"/>
          <c:order val="3"/>
          <c:tx>
            <c:strRef>
              <c:f>'2017-2018'!$N$7</c:f>
              <c:strCache>
                <c:ptCount val="1"/>
                <c:pt idx="0">
                  <c:v>Pondere elevi 
cl. a IX-a</c:v>
                </c:pt>
              </c:strCache>
            </c:strRef>
          </c:tx>
        </c:ser>
        <c:axId val="141319168"/>
        <c:axId val="141320960"/>
      </c:barChart>
      <c:catAx>
        <c:axId val="141319168"/>
        <c:scaling>
          <c:orientation val="minMax"/>
        </c:scaling>
        <c:axPos val="b"/>
        <c:numFmt formatCode="General" sourceLinked="1"/>
        <c:majorTickMark val="none"/>
        <c:tickLblPos val="nextTo"/>
        <c:crossAx val="141320960"/>
        <c:crosses val="autoZero"/>
        <c:auto val="1"/>
        <c:lblAlgn val="ctr"/>
        <c:lblOffset val="100"/>
      </c:catAx>
      <c:valAx>
        <c:axId val="141320960"/>
        <c:scaling>
          <c:orientation val="minMax"/>
        </c:scaling>
        <c:axPos val="l"/>
        <c:majorGridlines/>
        <c:numFmt formatCode="0%" sourceLinked="0"/>
        <c:majorTickMark val="none"/>
        <c:tickLblPos val="nextTo"/>
        <c:crossAx val="1413191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050">
                <a:latin typeface="Arial Narrow" panose="020B0606020202030204" pitchFamily="34" charset="0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Numărul de elevi înscrişi la începutul anului şcolar </a:t>
            </a:r>
            <a:r>
              <a:rPr lang="vi-VN" sz="1050" b="1" i="0" baseline="0">
                <a:effectLst/>
              </a:rPr>
              <a:t>2016 - 2017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vi-VN" sz="1050" b="1" i="0" baseline="0">
                <a:effectLst/>
              </a:rPr>
              <a:t>- ÎNVĂŢĂMÂNT LICEAL</a:t>
            </a:r>
            <a:r>
              <a:rPr lang="en-US" sz="105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 </a:t>
            </a:r>
            <a:r>
              <a:rPr lang="vi-VN" sz="1050" b="1" i="0" baseline="0">
                <a:effectLst/>
              </a:rPr>
              <a:t>FILIER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A TEHNOLOGICĂ</a:t>
            </a:r>
            <a:r>
              <a:rPr lang="vi-VN" sz="1050" b="1" i="0" baseline="0">
                <a:effectLst/>
              </a:rPr>
              <a:t>, ZI -</a:t>
            </a:r>
            <a:endParaRPr lang="en-US" sz="1050" b="1" i="0" baseline="0">
              <a:effectLst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 NORD  - EST</a:t>
            </a:r>
            <a:endParaRPr lang="en-US" sz="1050" b="1" i="0" baseline="0">
              <a:solidFill>
                <a:srgbClr val="FF0000"/>
              </a:solidFill>
              <a:effectLst/>
            </a:endParaRP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'2017-2018'!$G$7</c:f>
              <c:strCache>
                <c:ptCount val="1"/>
                <c:pt idx="0">
                  <c:v>Clasa 
a XII-a</c:v>
                </c:pt>
              </c:strCache>
            </c:strRef>
          </c:tx>
        </c:ser>
        <c:ser>
          <c:idx val="1"/>
          <c:order val="1"/>
          <c:tx>
            <c:strRef>
              <c:f>'2017-2018'!$H$7</c:f>
              <c:strCache>
                <c:ptCount val="1"/>
                <c:pt idx="0">
                  <c:v>Clasa 
a XI-a</c:v>
                </c:pt>
              </c:strCache>
            </c:strRef>
          </c:tx>
        </c:ser>
        <c:ser>
          <c:idx val="2"/>
          <c:order val="2"/>
          <c:tx>
            <c:strRef>
              <c:f>'2017-2018'!$I$7</c:f>
              <c:strCache>
                <c:ptCount val="1"/>
                <c:pt idx="0">
                  <c:v>Clasa 
a X-a</c:v>
                </c:pt>
              </c:strCache>
            </c:strRef>
          </c:tx>
        </c:ser>
        <c:ser>
          <c:idx val="3"/>
          <c:order val="3"/>
          <c:tx>
            <c:strRef>
              <c:f>'2017-2018'!$J$7</c:f>
              <c:strCache>
                <c:ptCount val="1"/>
                <c:pt idx="0">
                  <c:v>Clasa 
a IX-a</c:v>
                </c:pt>
              </c:strCache>
            </c:strRef>
          </c:tx>
        </c:ser>
        <c:axId val="141398400"/>
        <c:axId val="141399936"/>
      </c:barChart>
      <c:catAx>
        <c:axId val="141398400"/>
        <c:scaling>
          <c:orientation val="minMax"/>
        </c:scaling>
        <c:axPos val="b"/>
        <c:numFmt formatCode="General" sourceLinked="1"/>
        <c:majorTickMark val="none"/>
        <c:tickLblPos val="nextTo"/>
        <c:crossAx val="141399936"/>
        <c:crosses val="autoZero"/>
        <c:auto val="1"/>
        <c:lblAlgn val="ctr"/>
        <c:lblOffset val="100"/>
      </c:catAx>
      <c:valAx>
        <c:axId val="14139993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4139840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Ponderea numărului de elevi înscrişi la începutul anului şcolar 2016-2017,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- ÎNVĂŢĂMÂNT LICEAL FILIERA TEHNOLOGICĂ, ZI -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 SUD - EST</a:t>
            </a:r>
            <a:endParaRPr lang="ro-RO" sz="1050">
              <a:effectLst/>
              <a:latin typeface="Arial Narrow" panose="020B0606020202030204" pitchFamily="34" charset="0"/>
            </a:endParaRP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'2017-2018'!$K$7</c:f>
              <c:strCache>
                <c:ptCount val="1"/>
                <c:pt idx="0">
                  <c:v>Pondere elevi 
cl. a XII-a</c:v>
                </c:pt>
              </c:strCache>
            </c:strRef>
          </c:tx>
        </c:ser>
        <c:ser>
          <c:idx val="1"/>
          <c:order val="1"/>
          <c:tx>
            <c:strRef>
              <c:f>'2017-2018'!$L$7</c:f>
              <c:strCache>
                <c:ptCount val="1"/>
                <c:pt idx="0">
                  <c:v>Pondere elevi 
cl. a XI-a</c:v>
                </c:pt>
              </c:strCache>
            </c:strRef>
          </c:tx>
        </c:ser>
        <c:ser>
          <c:idx val="2"/>
          <c:order val="2"/>
          <c:tx>
            <c:strRef>
              <c:f>'2017-2018'!$M$7</c:f>
              <c:strCache>
                <c:ptCount val="1"/>
                <c:pt idx="0">
                  <c:v>Pondere elevi 
cl. a X-a</c:v>
                </c:pt>
              </c:strCache>
            </c:strRef>
          </c:tx>
        </c:ser>
        <c:ser>
          <c:idx val="3"/>
          <c:order val="3"/>
          <c:tx>
            <c:strRef>
              <c:f>'2017-2018'!$N$7</c:f>
              <c:strCache>
                <c:ptCount val="1"/>
                <c:pt idx="0">
                  <c:v>Pondere elevi 
cl. a IX-a</c:v>
                </c:pt>
              </c:strCache>
            </c:strRef>
          </c:tx>
        </c:ser>
        <c:axId val="141554816"/>
        <c:axId val="141556352"/>
      </c:barChart>
      <c:catAx>
        <c:axId val="141554816"/>
        <c:scaling>
          <c:orientation val="minMax"/>
        </c:scaling>
        <c:axPos val="b"/>
        <c:numFmt formatCode="General" sourceLinked="1"/>
        <c:majorTickMark val="none"/>
        <c:tickLblPos val="nextTo"/>
        <c:crossAx val="141556352"/>
        <c:crosses val="autoZero"/>
        <c:auto val="1"/>
        <c:lblAlgn val="ctr"/>
        <c:lblOffset val="100"/>
      </c:catAx>
      <c:valAx>
        <c:axId val="141556352"/>
        <c:scaling>
          <c:orientation val="minMax"/>
        </c:scaling>
        <c:axPos val="l"/>
        <c:majorGridlines/>
        <c:numFmt formatCode="0%" sourceLinked="0"/>
        <c:majorTickMark val="none"/>
        <c:tickLblPos val="nextTo"/>
        <c:crossAx val="14155481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050">
                <a:latin typeface="Arial Narrow" panose="020B0606020202030204" pitchFamily="34" charset="0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Numărul de elevi înscrişi la începutul anului şcolar </a:t>
            </a:r>
            <a:r>
              <a:rPr lang="vi-VN" sz="1050" b="1" i="0" baseline="0">
                <a:effectLst/>
              </a:rPr>
              <a:t>2016 - 2017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vi-VN" sz="1050" b="1" i="0" baseline="0">
                <a:effectLst/>
              </a:rPr>
              <a:t>- ÎNVĂŢĂMÂNT LICEAL</a:t>
            </a:r>
            <a:r>
              <a:rPr lang="en-US" sz="105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 </a:t>
            </a:r>
            <a:r>
              <a:rPr lang="vi-VN" sz="1050" b="1" i="0" baseline="0">
                <a:effectLst/>
              </a:rPr>
              <a:t>FILIER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A TEHNOLOGICĂ</a:t>
            </a:r>
            <a:r>
              <a:rPr lang="vi-VN" sz="1050" b="1" i="0" baseline="0">
                <a:effectLst/>
              </a:rPr>
              <a:t>, ZI -</a:t>
            </a:r>
            <a:endParaRPr lang="en-US" sz="1050" b="1" i="0" baseline="0">
              <a:effectLst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 SUD MUNTENIA</a:t>
            </a:r>
            <a:endParaRPr lang="en-US" sz="1050" b="1" i="0" baseline="0">
              <a:solidFill>
                <a:srgbClr val="FF0000"/>
              </a:solidFill>
              <a:effectLst/>
            </a:endParaRP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'2017-2018'!$G$7</c:f>
              <c:strCache>
                <c:ptCount val="1"/>
                <c:pt idx="0">
                  <c:v>Clasa 
a XII-a</c:v>
                </c:pt>
              </c:strCache>
            </c:strRef>
          </c:tx>
        </c:ser>
        <c:ser>
          <c:idx val="1"/>
          <c:order val="1"/>
          <c:tx>
            <c:strRef>
              <c:f>'2017-2018'!$H$7</c:f>
              <c:strCache>
                <c:ptCount val="1"/>
                <c:pt idx="0">
                  <c:v>Clasa 
a XI-a</c:v>
                </c:pt>
              </c:strCache>
            </c:strRef>
          </c:tx>
        </c:ser>
        <c:ser>
          <c:idx val="2"/>
          <c:order val="2"/>
          <c:tx>
            <c:strRef>
              <c:f>'2017-2018'!$I$7</c:f>
              <c:strCache>
                <c:ptCount val="1"/>
                <c:pt idx="0">
                  <c:v>Clasa 
a X-a</c:v>
                </c:pt>
              </c:strCache>
            </c:strRef>
          </c:tx>
        </c:ser>
        <c:ser>
          <c:idx val="3"/>
          <c:order val="3"/>
          <c:tx>
            <c:strRef>
              <c:f>'2017-2018'!$J$7</c:f>
              <c:strCache>
                <c:ptCount val="1"/>
                <c:pt idx="0">
                  <c:v>Clasa 
a IX-a</c:v>
                </c:pt>
              </c:strCache>
            </c:strRef>
          </c:tx>
        </c:ser>
        <c:axId val="141592832"/>
        <c:axId val="141598720"/>
      </c:barChart>
      <c:catAx>
        <c:axId val="141592832"/>
        <c:scaling>
          <c:orientation val="minMax"/>
        </c:scaling>
        <c:axPos val="b"/>
        <c:numFmt formatCode="General" sourceLinked="1"/>
        <c:majorTickMark val="none"/>
        <c:tickLblPos val="nextTo"/>
        <c:crossAx val="141598720"/>
        <c:crosses val="autoZero"/>
        <c:auto val="1"/>
        <c:lblAlgn val="ctr"/>
        <c:lblOffset val="100"/>
      </c:catAx>
      <c:valAx>
        <c:axId val="14159872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4159283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Ponderea numărului de elevi înscrişi la începutul anului şcolar 2016-2017,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- ÎNVĂŢĂMÂNT LICEAL FILIERA TEHNOLOGICĂ, ZI -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 SUD MUNTENIA</a:t>
            </a:r>
            <a:endParaRPr lang="ro-RO" sz="1050">
              <a:effectLst/>
              <a:latin typeface="Arial Narrow" panose="020B0606020202030204" pitchFamily="34" charset="0"/>
            </a:endParaRP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'2017-2018'!$K$7</c:f>
              <c:strCache>
                <c:ptCount val="1"/>
                <c:pt idx="0">
                  <c:v>Pondere elevi 
cl. a XII-a</c:v>
                </c:pt>
              </c:strCache>
            </c:strRef>
          </c:tx>
        </c:ser>
        <c:ser>
          <c:idx val="1"/>
          <c:order val="1"/>
          <c:tx>
            <c:strRef>
              <c:f>'2017-2018'!$L$7</c:f>
              <c:strCache>
                <c:ptCount val="1"/>
                <c:pt idx="0">
                  <c:v>Pondere elevi 
cl. a XI-a</c:v>
                </c:pt>
              </c:strCache>
            </c:strRef>
          </c:tx>
        </c:ser>
        <c:ser>
          <c:idx val="2"/>
          <c:order val="2"/>
          <c:tx>
            <c:strRef>
              <c:f>'2017-2018'!$M$7</c:f>
              <c:strCache>
                <c:ptCount val="1"/>
                <c:pt idx="0">
                  <c:v>Pondere elevi 
cl. a X-a</c:v>
                </c:pt>
              </c:strCache>
            </c:strRef>
          </c:tx>
        </c:ser>
        <c:ser>
          <c:idx val="3"/>
          <c:order val="3"/>
          <c:tx>
            <c:strRef>
              <c:f>'2017-2018'!$N$7</c:f>
              <c:strCache>
                <c:ptCount val="1"/>
                <c:pt idx="0">
                  <c:v>Pondere elevi 
cl. a IX-a</c:v>
                </c:pt>
              </c:strCache>
            </c:strRef>
          </c:tx>
        </c:ser>
        <c:axId val="141634944"/>
        <c:axId val="141665408"/>
      </c:barChart>
      <c:catAx>
        <c:axId val="141634944"/>
        <c:scaling>
          <c:orientation val="minMax"/>
        </c:scaling>
        <c:axPos val="b"/>
        <c:numFmt formatCode="General" sourceLinked="1"/>
        <c:majorTickMark val="none"/>
        <c:tickLblPos val="nextTo"/>
        <c:crossAx val="141665408"/>
        <c:crosses val="autoZero"/>
        <c:auto val="1"/>
        <c:lblAlgn val="ctr"/>
        <c:lblOffset val="100"/>
      </c:catAx>
      <c:valAx>
        <c:axId val="141665408"/>
        <c:scaling>
          <c:orientation val="minMax"/>
        </c:scaling>
        <c:axPos val="l"/>
        <c:majorGridlines/>
        <c:numFmt formatCode="0%" sourceLinked="0"/>
        <c:majorTickMark val="none"/>
        <c:tickLblPos val="nextTo"/>
        <c:crossAx val="14163494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050">
                <a:latin typeface="Arial Narrow" panose="020B0606020202030204" pitchFamily="34" charset="0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Numărul de elevi înscrişi la începutul anului şcolar </a:t>
            </a:r>
            <a:r>
              <a:rPr lang="vi-VN" sz="1050" b="1" i="0" baseline="0">
                <a:effectLst/>
              </a:rPr>
              <a:t>2016 - 2017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vi-VN" sz="1050" b="1" i="0" baseline="0">
                <a:effectLst/>
              </a:rPr>
              <a:t>- ÎNVĂŢĂMÂNT LICEAL</a:t>
            </a:r>
            <a:r>
              <a:rPr lang="en-US" sz="105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 </a:t>
            </a:r>
            <a:r>
              <a:rPr lang="vi-VN" sz="1050" b="1" i="0" baseline="0">
                <a:effectLst/>
              </a:rPr>
              <a:t>FILIER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A TEHNOLOGICĂ</a:t>
            </a:r>
            <a:r>
              <a:rPr lang="vi-VN" sz="1050" b="1" i="0" baseline="0">
                <a:effectLst/>
              </a:rPr>
              <a:t>, ZI -</a:t>
            </a:r>
            <a:endParaRPr lang="en-US" sz="1050" b="1" i="0" baseline="0">
              <a:effectLst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 SUD - VEST OLTENIA</a:t>
            </a:r>
            <a:endParaRPr lang="en-US" sz="1050" b="1" i="0" baseline="0">
              <a:solidFill>
                <a:srgbClr val="FF0000"/>
              </a:solidFill>
              <a:effectLst/>
            </a:endParaRP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'2017-2018'!$G$7</c:f>
              <c:strCache>
                <c:ptCount val="1"/>
                <c:pt idx="0">
                  <c:v>Clasa 
a XII-a</c:v>
                </c:pt>
              </c:strCache>
            </c:strRef>
          </c:tx>
        </c:ser>
        <c:ser>
          <c:idx val="1"/>
          <c:order val="1"/>
          <c:tx>
            <c:strRef>
              <c:f>'2017-2018'!$H$7</c:f>
              <c:strCache>
                <c:ptCount val="1"/>
                <c:pt idx="0">
                  <c:v>Clasa 
a XI-a</c:v>
                </c:pt>
              </c:strCache>
            </c:strRef>
          </c:tx>
        </c:ser>
        <c:ser>
          <c:idx val="2"/>
          <c:order val="2"/>
          <c:tx>
            <c:strRef>
              <c:f>'2017-2018'!$I$7</c:f>
              <c:strCache>
                <c:ptCount val="1"/>
                <c:pt idx="0">
                  <c:v>Clasa 
a X-a</c:v>
                </c:pt>
              </c:strCache>
            </c:strRef>
          </c:tx>
        </c:ser>
        <c:ser>
          <c:idx val="3"/>
          <c:order val="3"/>
          <c:tx>
            <c:strRef>
              <c:f>'2017-2018'!$J$7</c:f>
              <c:strCache>
                <c:ptCount val="1"/>
                <c:pt idx="0">
                  <c:v>Clasa 
a IX-a</c:v>
                </c:pt>
              </c:strCache>
            </c:strRef>
          </c:tx>
        </c:ser>
        <c:axId val="141763328"/>
        <c:axId val="141764864"/>
      </c:barChart>
      <c:catAx>
        <c:axId val="141763328"/>
        <c:scaling>
          <c:orientation val="minMax"/>
        </c:scaling>
        <c:axPos val="b"/>
        <c:numFmt formatCode="General" sourceLinked="1"/>
        <c:majorTickMark val="none"/>
        <c:tickLblPos val="nextTo"/>
        <c:crossAx val="141764864"/>
        <c:crosses val="autoZero"/>
        <c:auto val="1"/>
        <c:lblAlgn val="ctr"/>
        <c:lblOffset val="100"/>
      </c:catAx>
      <c:valAx>
        <c:axId val="14176486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4176332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Ponderea numărului de elevi înscrişi la începutul anului şcolar 2016-2017,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- ÎNVĂŢĂMÂNT LICEAL FILIERA TEHNOLOGICĂ, ZI -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 SUD - VEST OLTENIA</a:t>
            </a:r>
            <a:endParaRPr lang="ro-RO" sz="1050">
              <a:effectLst/>
              <a:latin typeface="Arial Narrow" panose="020B0606020202030204" pitchFamily="34" charset="0"/>
            </a:endParaRP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'2017-2018'!$K$7</c:f>
              <c:strCache>
                <c:ptCount val="1"/>
                <c:pt idx="0">
                  <c:v>Pondere elevi 
cl. a XII-a</c:v>
                </c:pt>
              </c:strCache>
            </c:strRef>
          </c:tx>
        </c:ser>
        <c:ser>
          <c:idx val="1"/>
          <c:order val="1"/>
          <c:tx>
            <c:strRef>
              <c:f>'2017-2018'!$L$7</c:f>
              <c:strCache>
                <c:ptCount val="1"/>
                <c:pt idx="0">
                  <c:v>Pondere elevi 
cl. a XI-a</c:v>
                </c:pt>
              </c:strCache>
            </c:strRef>
          </c:tx>
        </c:ser>
        <c:ser>
          <c:idx val="2"/>
          <c:order val="2"/>
          <c:tx>
            <c:strRef>
              <c:f>'2017-2018'!$M$7</c:f>
              <c:strCache>
                <c:ptCount val="1"/>
                <c:pt idx="0">
                  <c:v>Pondere elevi 
cl. a X-a</c:v>
                </c:pt>
              </c:strCache>
            </c:strRef>
          </c:tx>
        </c:ser>
        <c:ser>
          <c:idx val="3"/>
          <c:order val="3"/>
          <c:tx>
            <c:strRef>
              <c:f>'2017-2018'!$N$7</c:f>
              <c:strCache>
                <c:ptCount val="1"/>
                <c:pt idx="0">
                  <c:v>Pondere elevi 
cl. a IX-a</c:v>
                </c:pt>
              </c:strCache>
            </c:strRef>
          </c:tx>
        </c:ser>
        <c:axId val="141809536"/>
        <c:axId val="141811072"/>
      </c:barChart>
      <c:catAx>
        <c:axId val="141809536"/>
        <c:scaling>
          <c:orientation val="minMax"/>
        </c:scaling>
        <c:axPos val="b"/>
        <c:numFmt formatCode="General" sourceLinked="1"/>
        <c:majorTickMark val="none"/>
        <c:tickLblPos val="nextTo"/>
        <c:crossAx val="141811072"/>
        <c:crosses val="autoZero"/>
        <c:auto val="1"/>
        <c:lblAlgn val="ctr"/>
        <c:lblOffset val="100"/>
      </c:catAx>
      <c:valAx>
        <c:axId val="141811072"/>
        <c:scaling>
          <c:orientation val="minMax"/>
        </c:scaling>
        <c:axPos val="l"/>
        <c:majorGridlines/>
        <c:numFmt formatCode="0%" sourceLinked="0"/>
        <c:majorTickMark val="none"/>
        <c:tickLblPos val="nextTo"/>
        <c:crossAx val="14180953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050">
                <a:latin typeface="Arial Narrow" panose="020B0606020202030204" pitchFamily="34" charset="0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Numărul de elevi înscrişi la începutul anului şcolar </a:t>
            </a:r>
            <a:r>
              <a:rPr lang="vi-VN" sz="1050" b="1" i="0" baseline="0">
                <a:effectLst/>
              </a:rPr>
              <a:t>2016 - 2017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vi-VN" sz="1050" b="1" i="0" baseline="0">
                <a:effectLst/>
              </a:rPr>
              <a:t>- ÎNVĂŢĂMÂNT LICEAL</a:t>
            </a:r>
            <a:r>
              <a:rPr lang="en-US" sz="105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 </a:t>
            </a:r>
            <a:r>
              <a:rPr lang="vi-VN" sz="1050" b="1" i="0" baseline="0">
                <a:effectLst/>
              </a:rPr>
              <a:t>FILIER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A TEHNOLOGICĂ</a:t>
            </a:r>
            <a:r>
              <a:rPr lang="vi-VN" sz="1050" b="1" i="0" baseline="0">
                <a:effectLst/>
              </a:rPr>
              <a:t>, ZI -</a:t>
            </a:r>
            <a:endParaRPr lang="en-US" sz="1050" b="1" i="0" baseline="0">
              <a:effectLst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 VEST </a:t>
            </a:r>
            <a:endParaRPr lang="en-US" sz="1050" b="1" i="0" baseline="0">
              <a:solidFill>
                <a:srgbClr val="FF0000"/>
              </a:solidFill>
              <a:effectLst/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'2017-2018'!$G$7</c:f>
              <c:strCache>
                <c:ptCount val="1"/>
                <c:pt idx="0">
                  <c:v>Clasa 
a XII-a</c:v>
                </c:pt>
              </c:strCache>
            </c:strRef>
          </c:tx>
          <c:cat>
            <c:strRef>
              <c:f>'2017-2018'!$B$8:$B$24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'2017-2018'!$G$8:$G$24</c:f>
              <c:numCache>
                <c:formatCode>#,##0</c:formatCode>
                <c:ptCount val="17"/>
                <c:pt idx="0">
                  <c:v>16</c:v>
                </c:pt>
                <c:pt idx="4">
                  <c:v>21</c:v>
                </c:pt>
                <c:pt idx="15">
                  <c:v>17</c:v>
                </c:pt>
              </c:numCache>
            </c:numRef>
          </c:val>
        </c:ser>
        <c:ser>
          <c:idx val="1"/>
          <c:order val="1"/>
          <c:tx>
            <c:strRef>
              <c:f>'2017-2018'!$H$7</c:f>
              <c:strCache>
                <c:ptCount val="1"/>
                <c:pt idx="0">
                  <c:v>Clasa 
a XI-a</c:v>
                </c:pt>
              </c:strCache>
            </c:strRef>
          </c:tx>
          <c:cat>
            <c:strRef>
              <c:f>'2017-2018'!$B$8:$B$24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'2017-2018'!$H$8:$H$24</c:f>
              <c:numCache>
                <c:formatCode>#,##0</c:formatCode>
                <c:ptCount val="17"/>
                <c:pt idx="0">
                  <c:v>14</c:v>
                </c:pt>
                <c:pt idx="4">
                  <c:v>13</c:v>
                </c:pt>
                <c:pt idx="15">
                  <c:v>19</c:v>
                </c:pt>
              </c:numCache>
            </c:numRef>
          </c:val>
        </c:ser>
        <c:ser>
          <c:idx val="2"/>
          <c:order val="2"/>
          <c:tx>
            <c:strRef>
              <c:f>'2017-2018'!$I$7</c:f>
              <c:strCache>
                <c:ptCount val="1"/>
                <c:pt idx="0">
                  <c:v>Clasa 
a X-a</c:v>
                </c:pt>
              </c:strCache>
            </c:strRef>
          </c:tx>
          <c:cat>
            <c:strRef>
              <c:f>'2017-2018'!$B$8:$B$24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'2017-2018'!$I$8:$I$24</c:f>
              <c:numCache>
                <c:formatCode>#,##0</c:formatCode>
                <c:ptCount val="17"/>
                <c:pt idx="0">
                  <c:v>25</c:v>
                </c:pt>
                <c:pt idx="4">
                  <c:v>26</c:v>
                </c:pt>
              </c:numCache>
            </c:numRef>
          </c:val>
        </c:ser>
        <c:ser>
          <c:idx val="3"/>
          <c:order val="3"/>
          <c:tx>
            <c:strRef>
              <c:f>'2017-2018'!$J$7</c:f>
              <c:strCache>
                <c:ptCount val="1"/>
                <c:pt idx="0">
                  <c:v>Clasa 
a IX-a</c:v>
                </c:pt>
              </c:strCache>
            </c:strRef>
          </c:tx>
          <c:cat>
            <c:strRef>
              <c:f>'2017-2018'!$B$8:$B$24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'2017-2018'!$J$8:$J$24</c:f>
              <c:numCache>
                <c:formatCode>#,##0</c:formatCode>
                <c:ptCount val="17"/>
                <c:pt idx="4">
                  <c:v>28</c:v>
                </c:pt>
              </c:numCache>
            </c:numRef>
          </c:val>
        </c:ser>
        <c:axId val="141732864"/>
        <c:axId val="141734656"/>
      </c:barChart>
      <c:catAx>
        <c:axId val="141732864"/>
        <c:scaling>
          <c:orientation val="minMax"/>
        </c:scaling>
        <c:axPos val="b"/>
        <c:numFmt formatCode="General" sourceLinked="1"/>
        <c:majorTickMark val="none"/>
        <c:tickLblPos val="nextTo"/>
        <c:crossAx val="141734656"/>
        <c:crosses val="autoZero"/>
        <c:auto val="1"/>
        <c:lblAlgn val="ctr"/>
        <c:lblOffset val="100"/>
      </c:catAx>
      <c:valAx>
        <c:axId val="141734656"/>
        <c:scaling>
          <c:orientation val="minMax"/>
        </c:scaling>
        <c:axPos val="l"/>
        <c:majorGridlines/>
        <c:numFmt formatCode="#,##0" sourceLinked="1"/>
        <c:majorTickMark val="none"/>
        <c:tickLblPos val="nextTo"/>
        <c:crossAx val="14173286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Ponderea numărului de elevi înscrişi la începutul anului şcolar 2016-2017,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- ÎNVĂŢĂMÂNT LICEAL FILIERA TEHNOLOGICĂ, ZI -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 VEST </a:t>
            </a:r>
            <a:endParaRPr lang="ro-RO" sz="1050">
              <a:effectLst/>
              <a:latin typeface="Arial Narrow" panose="020B0606020202030204" pitchFamily="34" charset="0"/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'2017-2018'!$K$7</c:f>
              <c:strCache>
                <c:ptCount val="1"/>
                <c:pt idx="0">
                  <c:v>Pondere elevi 
cl. a XII-a</c:v>
                </c:pt>
              </c:strCache>
            </c:strRef>
          </c:tx>
          <c:cat>
            <c:strRef>
              <c:f>'2017-2018'!$B$8:$B$24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'2017-2018'!$K$8:$K$24</c:f>
              <c:numCache>
                <c:formatCode>0.00%</c:formatCode>
                <c:ptCount val="17"/>
              </c:numCache>
            </c:numRef>
          </c:val>
        </c:ser>
        <c:ser>
          <c:idx val="1"/>
          <c:order val="1"/>
          <c:tx>
            <c:strRef>
              <c:f>'2017-2018'!$L$7</c:f>
              <c:strCache>
                <c:ptCount val="1"/>
                <c:pt idx="0">
                  <c:v>Pondere elevi 
cl. a XI-a</c:v>
                </c:pt>
              </c:strCache>
            </c:strRef>
          </c:tx>
          <c:cat>
            <c:strRef>
              <c:f>'2017-2018'!$B$8:$B$24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'2017-2018'!$L$8:$L$24</c:f>
              <c:numCache>
                <c:formatCode>0.00%</c:formatCode>
                <c:ptCount val="17"/>
              </c:numCache>
            </c:numRef>
          </c:val>
        </c:ser>
        <c:ser>
          <c:idx val="2"/>
          <c:order val="2"/>
          <c:tx>
            <c:strRef>
              <c:f>'2017-2018'!$M$7</c:f>
              <c:strCache>
                <c:ptCount val="1"/>
                <c:pt idx="0">
                  <c:v>Pondere elevi 
cl. a X-a</c:v>
                </c:pt>
              </c:strCache>
            </c:strRef>
          </c:tx>
          <c:cat>
            <c:strRef>
              <c:f>'2017-2018'!$B$8:$B$24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'2017-2018'!$M$8:$M$24</c:f>
              <c:numCache>
                <c:formatCode>0.00%</c:formatCode>
                <c:ptCount val="17"/>
              </c:numCache>
            </c:numRef>
          </c:val>
        </c:ser>
        <c:ser>
          <c:idx val="3"/>
          <c:order val="3"/>
          <c:tx>
            <c:strRef>
              <c:f>'2017-2018'!$N$7</c:f>
              <c:strCache>
                <c:ptCount val="1"/>
                <c:pt idx="0">
                  <c:v>Pondere elevi 
cl. a IX-a</c:v>
                </c:pt>
              </c:strCache>
            </c:strRef>
          </c:tx>
          <c:cat>
            <c:strRef>
              <c:f>'2017-2018'!$B$8:$B$24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'2017-2018'!$N$8:$N$24</c:f>
              <c:numCache>
                <c:formatCode>0.00%</c:formatCode>
                <c:ptCount val="17"/>
              </c:numCache>
            </c:numRef>
          </c:val>
        </c:ser>
        <c:axId val="141865344"/>
        <c:axId val="141866880"/>
      </c:barChart>
      <c:catAx>
        <c:axId val="141865344"/>
        <c:scaling>
          <c:orientation val="minMax"/>
        </c:scaling>
        <c:axPos val="b"/>
        <c:numFmt formatCode="General" sourceLinked="1"/>
        <c:majorTickMark val="none"/>
        <c:tickLblPos val="nextTo"/>
        <c:crossAx val="141866880"/>
        <c:crosses val="autoZero"/>
        <c:auto val="1"/>
        <c:lblAlgn val="ctr"/>
        <c:lblOffset val="100"/>
      </c:catAx>
      <c:valAx>
        <c:axId val="141866880"/>
        <c:scaling>
          <c:orientation val="minMax"/>
        </c:scaling>
        <c:axPos val="l"/>
        <c:majorGridlines/>
        <c:numFmt formatCode="0%" sourceLinked="0"/>
        <c:majorTickMark val="none"/>
        <c:tickLblPos val="nextTo"/>
        <c:crossAx val="14186534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050">
                <a:latin typeface="Arial Narrow" panose="020B0606020202030204" pitchFamily="34" charset="0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Numărul de elevi înscrişi la începutul anului şcolar </a:t>
            </a:r>
            <a:r>
              <a:rPr lang="vi-VN" sz="1050" b="1" i="0" baseline="0">
                <a:effectLst/>
              </a:rPr>
              <a:t>2016 - 2017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vi-VN" sz="1050" b="1" i="0" baseline="0">
                <a:effectLst/>
              </a:rPr>
              <a:t>- ÎNVĂŢĂMÂNT LICEAL</a:t>
            </a:r>
            <a:r>
              <a:rPr lang="en-US" sz="105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 </a:t>
            </a:r>
            <a:r>
              <a:rPr lang="vi-VN" sz="1050" b="1" i="0" baseline="0">
                <a:effectLst/>
              </a:rPr>
              <a:t>FILIER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A TEHNOLOGICĂ</a:t>
            </a:r>
            <a:r>
              <a:rPr lang="vi-VN" sz="1050" b="1" i="0" baseline="0">
                <a:effectLst/>
              </a:rPr>
              <a:t>, ZI -</a:t>
            </a:r>
            <a:endParaRPr lang="en-US" sz="1050" b="1" i="0" baseline="0">
              <a:effectLst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 BUCURE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ŞTI - ILFOV</a:t>
            </a:r>
            <a:endParaRPr lang="en-US" sz="1050" b="1" i="0" baseline="0">
              <a:solidFill>
                <a:srgbClr val="FF0000"/>
              </a:solidFill>
              <a:effectLst/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'2017-2018'!$G$7</c:f>
              <c:strCache>
                <c:ptCount val="1"/>
                <c:pt idx="0">
                  <c:v>Clasa 
a XII-a</c:v>
                </c:pt>
              </c:strCache>
            </c:strRef>
          </c:tx>
          <c:cat>
            <c:strRef>
              <c:f>'2017-2018'!#REF!</c:f>
              <c:strCache>
                <c:ptCount val="18"/>
              </c:strCache>
            </c:strRef>
          </c:cat>
          <c:val>
            <c:numRef>
              <c:f>'2017-2018'!#REF!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strRef>
              <c:f>'2017-2018'!$H$7</c:f>
              <c:strCache>
                <c:ptCount val="1"/>
                <c:pt idx="0">
                  <c:v>Clasa 
a XI-a</c:v>
                </c:pt>
              </c:strCache>
            </c:strRef>
          </c:tx>
          <c:cat>
            <c:strRef>
              <c:f>'2017-2018'!#REF!</c:f>
              <c:strCache>
                <c:ptCount val="18"/>
              </c:strCache>
            </c:strRef>
          </c:cat>
          <c:val>
            <c:numRef>
              <c:f>'2017-2018'!#REF!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2"/>
          <c:order val="2"/>
          <c:tx>
            <c:strRef>
              <c:f>'2017-2018'!$I$7</c:f>
              <c:strCache>
                <c:ptCount val="1"/>
                <c:pt idx="0">
                  <c:v>Clasa 
a X-a</c:v>
                </c:pt>
              </c:strCache>
            </c:strRef>
          </c:tx>
          <c:cat>
            <c:strRef>
              <c:f>'2017-2018'!#REF!</c:f>
              <c:strCache>
                <c:ptCount val="18"/>
              </c:strCache>
            </c:strRef>
          </c:cat>
          <c:val>
            <c:numRef>
              <c:f>'2017-2018'!#REF!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3"/>
          <c:order val="3"/>
          <c:tx>
            <c:strRef>
              <c:f>'2017-2018'!$J$7</c:f>
              <c:strCache>
                <c:ptCount val="1"/>
                <c:pt idx="0">
                  <c:v>Clasa 
a IX-a</c:v>
                </c:pt>
              </c:strCache>
            </c:strRef>
          </c:tx>
          <c:cat>
            <c:strRef>
              <c:f>'2017-2018'!#REF!</c:f>
              <c:strCache>
                <c:ptCount val="18"/>
              </c:strCache>
            </c:strRef>
          </c:cat>
          <c:val>
            <c:numRef>
              <c:f>'2017-2018'!#REF!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axId val="141944704"/>
        <c:axId val="141946240"/>
      </c:barChart>
      <c:catAx>
        <c:axId val="141944704"/>
        <c:scaling>
          <c:orientation val="minMax"/>
        </c:scaling>
        <c:axPos val="b"/>
        <c:numFmt formatCode="General" sourceLinked="1"/>
        <c:majorTickMark val="none"/>
        <c:tickLblPos val="nextTo"/>
        <c:crossAx val="141946240"/>
        <c:crosses val="autoZero"/>
        <c:auto val="1"/>
        <c:lblAlgn val="ctr"/>
        <c:lblOffset val="100"/>
      </c:catAx>
      <c:valAx>
        <c:axId val="14194624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4194470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Ponderea numărului de elevi înscrişi la începutul anului şcolar 2016-2017,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- ÎNVĂŢĂMÂNT LICEAL FILIERA TEHNOLOGICĂ, ZI -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 BUCURE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ŞTI - ILFOV</a:t>
            </a:r>
            <a:endParaRPr lang="ro-RO" sz="1050">
              <a:effectLst/>
              <a:latin typeface="Arial Narrow" panose="020B0606020202030204" pitchFamily="34" charset="0"/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'2017-2018'!$K$7</c:f>
              <c:strCache>
                <c:ptCount val="1"/>
                <c:pt idx="0">
                  <c:v>Pondere elevi 
cl. a XII-a</c:v>
                </c:pt>
              </c:strCache>
            </c:strRef>
          </c:tx>
          <c:cat>
            <c:strRef>
              <c:f>'2017-2018'!#REF!</c:f>
              <c:strCache>
                <c:ptCount val="18"/>
              </c:strCache>
            </c:strRef>
          </c:cat>
          <c:val>
            <c:numRef>
              <c:f>'2017-2018'!#REF!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strRef>
              <c:f>'2017-2018'!$L$7</c:f>
              <c:strCache>
                <c:ptCount val="1"/>
                <c:pt idx="0">
                  <c:v>Pondere elevi 
cl. a XI-a</c:v>
                </c:pt>
              </c:strCache>
            </c:strRef>
          </c:tx>
          <c:cat>
            <c:strRef>
              <c:f>'2017-2018'!#REF!</c:f>
              <c:strCache>
                <c:ptCount val="18"/>
              </c:strCache>
            </c:strRef>
          </c:cat>
          <c:val>
            <c:numRef>
              <c:f>'2017-2018'!#REF!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2"/>
          <c:order val="2"/>
          <c:tx>
            <c:strRef>
              <c:f>'2017-2018'!$M$7</c:f>
              <c:strCache>
                <c:ptCount val="1"/>
                <c:pt idx="0">
                  <c:v>Pondere elevi 
cl. a X-a</c:v>
                </c:pt>
              </c:strCache>
            </c:strRef>
          </c:tx>
          <c:cat>
            <c:strRef>
              <c:f>'2017-2018'!#REF!</c:f>
              <c:strCache>
                <c:ptCount val="18"/>
              </c:strCache>
            </c:strRef>
          </c:cat>
          <c:val>
            <c:numRef>
              <c:f>'2017-2018'!#REF!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3"/>
          <c:order val="3"/>
          <c:tx>
            <c:strRef>
              <c:f>'2017-2018'!$N$7</c:f>
              <c:strCache>
                <c:ptCount val="1"/>
                <c:pt idx="0">
                  <c:v>Pondere elevi 
cl. a IX-a</c:v>
                </c:pt>
              </c:strCache>
            </c:strRef>
          </c:tx>
          <c:cat>
            <c:strRef>
              <c:f>'2017-2018'!#REF!</c:f>
              <c:strCache>
                <c:ptCount val="18"/>
              </c:strCache>
            </c:strRef>
          </c:cat>
          <c:val>
            <c:numRef>
              <c:f>'2017-2018'!#REF!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axId val="141978624"/>
        <c:axId val="141996800"/>
      </c:barChart>
      <c:catAx>
        <c:axId val="141978624"/>
        <c:scaling>
          <c:orientation val="minMax"/>
        </c:scaling>
        <c:axPos val="b"/>
        <c:numFmt formatCode="General" sourceLinked="1"/>
        <c:majorTickMark val="none"/>
        <c:tickLblPos val="nextTo"/>
        <c:crossAx val="141996800"/>
        <c:crosses val="autoZero"/>
        <c:auto val="1"/>
        <c:lblAlgn val="ctr"/>
        <c:lblOffset val="100"/>
      </c:catAx>
      <c:valAx>
        <c:axId val="141996800"/>
        <c:scaling>
          <c:orientation val="minMax"/>
        </c:scaling>
        <c:axPos val="l"/>
        <c:majorGridlines/>
        <c:numFmt formatCode="0%" sourceLinked="0"/>
        <c:majorTickMark val="none"/>
        <c:tickLblPos val="nextTo"/>
        <c:crossAx val="14197862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050">
                <a:latin typeface="Arial Narrow" panose="020B0606020202030204" pitchFamily="34" charset="0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Numărul de elevi înscrişi la începutul anului şcolar </a:t>
            </a:r>
            <a:r>
              <a:rPr lang="vi-VN" sz="1050" b="1" i="0" baseline="0">
                <a:effectLst/>
              </a:rPr>
              <a:t>2016 - 2017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vi-VN" sz="1050" b="1" i="0" baseline="0">
                <a:effectLst/>
              </a:rPr>
              <a:t>- ÎNVĂŢĂMÂNT LICEAL</a:t>
            </a:r>
            <a:r>
              <a:rPr lang="en-US" sz="105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 </a:t>
            </a:r>
            <a:r>
              <a:rPr lang="vi-VN" sz="1050" b="1" i="0" baseline="0">
                <a:effectLst/>
              </a:rPr>
              <a:t>FILIER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A TEHNOLOGICĂ</a:t>
            </a:r>
            <a:r>
              <a:rPr lang="vi-VN" sz="1050" b="1" i="0" baseline="0">
                <a:effectLst/>
              </a:rPr>
              <a:t>, ZI -</a:t>
            </a:r>
            <a:endParaRPr lang="en-US" sz="1050" b="1" i="0" baseline="0">
              <a:effectLst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 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CENTRU</a:t>
            </a:r>
            <a:endParaRPr lang="en-US" sz="1050" b="1" i="0" baseline="0">
              <a:solidFill>
                <a:srgbClr val="FF0000"/>
              </a:solidFill>
              <a:effectLst/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'2017-2018'!$G$7</c:f>
              <c:strCache>
                <c:ptCount val="1"/>
                <c:pt idx="0">
                  <c:v>Clasa 
a XII-a</c:v>
                </c:pt>
              </c:strCache>
            </c:strRef>
          </c:tx>
          <c:cat>
            <c:strRef>
              <c:f>'2017-2018'!#REF!</c:f>
              <c:strCache>
                <c:ptCount val="19"/>
              </c:strCache>
            </c:strRef>
          </c:cat>
          <c:val>
            <c:numRef>
              <c:f>'2017-2018'!#REF!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1"/>
          <c:order val="1"/>
          <c:tx>
            <c:strRef>
              <c:f>'2017-2018'!$H$7</c:f>
              <c:strCache>
                <c:ptCount val="1"/>
                <c:pt idx="0">
                  <c:v>Clasa 
a XI-a</c:v>
                </c:pt>
              </c:strCache>
            </c:strRef>
          </c:tx>
          <c:cat>
            <c:strRef>
              <c:f>'2017-2018'!#REF!</c:f>
              <c:strCache>
                <c:ptCount val="19"/>
              </c:strCache>
            </c:strRef>
          </c:cat>
          <c:val>
            <c:numRef>
              <c:f>'2017-2018'!#REF!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2"/>
          <c:order val="2"/>
          <c:tx>
            <c:strRef>
              <c:f>'2017-2018'!$I$7</c:f>
              <c:strCache>
                <c:ptCount val="1"/>
                <c:pt idx="0">
                  <c:v>Clasa 
a X-a</c:v>
                </c:pt>
              </c:strCache>
            </c:strRef>
          </c:tx>
          <c:cat>
            <c:strRef>
              <c:f>'2017-2018'!#REF!</c:f>
              <c:strCache>
                <c:ptCount val="19"/>
              </c:strCache>
            </c:strRef>
          </c:cat>
          <c:val>
            <c:numRef>
              <c:f>'2017-2018'!#REF!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3"/>
          <c:order val="3"/>
          <c:tx>
            <c:strRef>
              <c:f>'2017-2018'!$J$7</c:f>
              <c:strCache>
                <c:ptCount val="1"/>
                <c:pt idx="0">
                  <c:v>Clasa 
a IX-a</c:v>
                </c:pt>
              </c:strCache>
            </c:strRef>
          </c:tx>
          <c:cat>
            <c:strRef>
              <c:f>'2017-2018'!#REF!</c:f>
              <c:strCache>
                <c:ptCount val="19"/>
              </c:strCache>
            </c:strRef>
          </c:cat>
          <c:val>
            <c:numRef>
              <c:f>'2017-2018'!#REF!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axId val="142041472"/>
        <c:axId val="142043008"/>
      </c:barChart>
      <c:catAx>
        <c:axId val="142041472"/>
        <c:scaling>
          <c:orientation val="minMax"/>
        </c:scaling>
        <c:axPos val="b"/>
        <c:numFmt formatCode="General" sourceLinked="1"/>
        <c:majorTickMark val="none"/>
        <c:tickLblPos val="nextTo"/>
        <c:crossAx val="142043008"/>
        <c:crosses val="autoZero"/>
        <c:auto val="1"/>
        <c:lblAlgn val="ctr"/>
        <c:lblOffset val="100"/>
      </c:catAx>
      <c:valAx>
        <c:axId val="14204300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4204147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Ponderea numărului de elevi înscrişi la începutul anului şcolar 2016-2017,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- ÎNVĂŢĂMÂNT LICEAL FILIERA TEHNOLOGICĂ, ZI -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 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CENTRU</a:t>
            </a:r>
            <a:endParaRPr lang="ro-RO" sz="1050">
              <a:effectLst/>
              <a:latin typeface="Arial Narrow" panose="020B0606020202030204" pitchFamily="34" charset="0"/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'2017-2018'!$K$7</c:f>
              <c:strCache>
                <c:ptCount val="1"/>
                <c:pt idx="0">
                  <c:v>Pondere elevi 
cl. a XII-a</c:v>
                </c:pt>
              </c:strCache>
            </c:strRef>
          </c:tx>
          <c:cat>
            <c:strRef>
              <c:f>'2017-2018'!#REF!</c:f>
              <c:strCache>
                <c:ptCount val="19"/>
              </c:strCache>
            </c:strRef>
          </c:cat>
          <c:val>
            <c:numRef>
              <c:f>'2017-2018'!#REF!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1"/>
          <c:order val="1"/>
          <c:tx>
            <c:strRef>
              <c:f>'2017-2018'!$L$7</c:f>
              <c:strCache>
                <c:ptCount val="1"/>
                <c:pt idx="0">
                  <c:v>Pondere elevi 
cl. a XI-a</c:v>
                </c:pt>
              </c:strCache>
            </c:strRef>
          </c:tx>
          <c:cat>
            <c:strRef>
              <c:f>'2017-2018'!#REF!</c:f>
              <c:strCache>
                <c:ptCount val="19"/>
              </c:strCache>
            </c:strRef>
          </c:cat>
          <c:val>
            <c:numRef>
              <c:f>'2017-2018'!#REF!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2"/>
          <c:order val="2"/>
          <c:tx>
            <c:strRef>
              <c:f>'2017-2018'!$M$7</c:f>
              <c:strCache>
                <c:ptCount val="1"/>
                <c:pt idx="0">
                  <c:v>Pondere elevi 
cl. a X-a</c:v>
                </c:pt>
              </c:strCache>
            </c:strRef>
          </c:tx>
          <c:cat>
            <c:strRef>
              <c:f>'2017-2018'!#REF!</c:f>
              <c:strCache>
                <c:ptCount val="19"/>
              </c:strCache>
            </c:strRef>
          </c:cat>
          <c:val>
            <c:numRef>
              <c:f>'2017-2018'!#REF!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3"/>
          <c:order val="3"/>
          <c:tx>
            <c:strRef>
              <c:f>'2017-2018'!$N$7</c:f>
              <c:strCache>
                <c:ptCount val="1"/>
                <c:pt idx="0">
                  <c:v>Pondere elevi 
cl. a IX-a</c:v>
                </c:pt>
              </c:strCache>
            </c:strRef>
          </c:tx>
          <c:cat>
            <c:strRef>
              <c:f>'2017-2018'!#REF!</c:f>
              <c:strCache>
                <c:ptCount val="19"/>
              </c:strCache>
            </c:strRef>
          </c:cat>
          <c:val>
            <c:numRef>
              <c:f>'2017-2018'!#REF!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axId val="142087680"/>
        <c:axId val="142089216"/>
      </c:barChart>
      <c:catAx>
        <c:axId val="142087680"/>
        <c:scaling>
          <c:orientation val="minMax"/>
        </c:scaling>
        <c:axPos val="b"/>
        <c:numFmt formatCode="General" sourceLinked="1"/>
        <c:majorTickMark val="none"/>
        <c:tickLblPos val="nextTo"/>
        <c:crossAx val="142089216"/>
        <c:crosses val="autoZero"/>
        <c:auto val="1"/>
        <c:lblAlgn val="ctr"/>
        <c:lblOffset val="100"/>
      </c:catAx>
      <c:valAx>
        <c:axId val="142089216"/>
        <c:scaling>
          <c:orientation val="minMax"/>
        </c:scaling>
        <c:axPos val="l"/>
        <c:majorGridlines/>
        <c:numFmt formatCode="0%" sourceLinked="0"/>
        <c:majorTickMark val="none"/>
        <c:tickLblPos val="nextTo"/>
        <c:crossAx val="14208768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050">
                <a:latin typeface="Arial Narrow" panose="020B0606020202030204" pitchFamily="34" charset="0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Numărul de elevi înscrişi la începutul anului şcolar </a:t>
            </a:r>
            <a:r>
              <a:rPr lang="vi-VN" sz="1050" b="1" i="0" baseline="0">
                <a:effectLst/>
              </a:rPr>
              <a:t>2016 - 2017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vi-VN" sz="1050" b="1" i="0" baseline="0">
                <a:effectLst/>
              </a:rPr>
              <a:t>- ÎNVĂŢĂMÂNT LICEAL</a:t>
            </a:r>
            <a:r>
              <a:rPr lang="en-US" sz="105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 </a:t>
            </a:r>
            <a:r>
              <a:rPr lang="vi-VN" sz="1050" b="1" i="0" baseline="0">
                <a:effectLst/>
              </a:rPr>
              <a:t>FILIER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A TEHNOLOGICĂ</a:t>
            </a:r>
            <a:r>
              <a:rPr lang="vi-VN" sz="1050" b="1" i="0" baseline="0">
                <a:effectLst/>
              </a:rPr>
              <a:t>, ZI -</a:t>
            </a:r>
            <a:endParaRPr lang="en-US" sz="1050" b="1" i="0" baseline="0">
              <a:effectLst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 NORD  - EST</a:t>
            </a:r>
            <a:endParaRPr lang="en-US" sz="1050" b="1" i="0" baseline="0">
              <a:solidFill>
                <a:srgbClr val="FF0000"/>
              </a:solidFill>
              <a:effectLst/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'2017-2018'!$G$7</c:f>
              <c:strCache>
                <c:ptCount val="1"/>
                <c:pt idx="0">
                  <c:v>Clasa 
a XII-a</c:v>
                </c:pt>
              </c:strCache>
            </c:strRef>
          </c:tx>
          <c:cat>
            <c:multiLvlStrRef>
              <c:f>'2017-2018'!#REF!</c:f>
            </c:multiLvlStrRef>
          </c:cat>
          <c:val>
            <c:numRef>
              <c:f>'2017-2018'!#REF!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'2017-2018'!$H$7</c:f>
              <c:strCache>
                <c:ptCount val="1"/>
                <c:pt idx="0">
                  <c:v>Clasa 
a XI-a</c:v>
                </c:pt>
              </c:strCache>
            </c:strRef>
          </c:tx>
          <c:cat>
            <c:multiLvlStrRef>
              <c:f>'2017-2018'!#REF!</c:f>
            </c:multiLvlStrRef>
          </c:cat>
          <c:val>
            <c:numRef>
              <c:f>'2017-2018'!#REF!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'2017-2018'!$I$7</c:f>
              <c:strCache>
                <c:ptCount val="1"/>
                <c:pt idx="0">
                  <c:v>Clasa 
a X-a</c:v>
                </c:pt>
              </c:strCache>
            </c:strRef>
          </c:tx>
          <c:cat>
            <c:multiLvlStrRef>
              <c:f>'2017-2018'!#REF!</c:f>
            </c:multiLvlStrRef>
          </c:cat>
          <c:val>
            <c:numRef>
              <c:f>'2017-2018'!#REF!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'2017-2018'!$J$7</c:f>
              <c:strCache>
                <c:ptCount val="1"/>
                <c:pt idx="0">
                  <c:v>Clasa 
a IX-a</c:v>
                </c:pt>
              </c:strCache>
            </c:strRef>
          </c:tx>
          <c:cat>
            <c:multiLvlStrRef>
              <c:f>'2017-2018'!#REF!</c:f>
            </c:multiLvlStrRef>
          </c:cat>
          <c:val>
            <c:numRef>
              <c:f>'2017-2018'!#REF!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142130176"/>
        <c:axId val="142136064"/>
      </c:barChart>
      <c:catAx>
        <c:axId val="142130176"/>
        <c:scaling>
          <c:orientation val="minMax"/>
        </c:scaling>
        <c:axPos val="b"/>
        <c:numFmt formatCode="General" sourceLinked="1"/>
        <c:majorTickMark val="none"/>
        <c:tickLblPos val="nextTo"/>
        <c:crossAx val="142136064"/>
        <c:crosses val="autoZero"/>
        <c:auto val="1"/>
        <c:lblAlgn val="ctr"/>
        <c:lblOffset val="100"/>
      </c:catAx>
      <c:valAx>
        <c:axId val="14213606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4213017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Ponderea numărului de elevi înscrişi la începutul anului şcolar 2016-2017,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- ÎNVĂŢĂMÂNT LICEAL FILIERA TEHNOLOGICĂ, ZI -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 SUD - EST</a:t>
            </a:r>
            <a:endParaRPr lang="ro-RO" sz="1050">
              <a:effectLst/>
              <a:latin typeface="Arial Narrow" panose="020B0606020202030204" pitchFamily="34" charset="0"/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'2017-2018'!$K$7</c:f>
              <c:strCache>
                <c:ptCount val="1"/>
                <c:pt idx="0">
                  <c:v>Pondere elevi 
cl. a XII-a</c:v>
                </c:pt>
              </c:strCache>
            </c:strRef>
          </c:tx>
          <c:cat>
            <c:multiLvlStrRef>
              <c:f>'2017-2018'!#REF!</c:f>
            </c:multiLvlStrRef>
          </c:cat>
          <c:val>
            <c:numRef>
              <c:f>'2017-2018'!#REF!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'2017-2018'!$L$7</c:f>
              <c:strCache>
                <c:ptCount val="1"/>
                <c:pt idx="0">
                  <c:v>Pondere elevi 
cl. a XI-a</c:v>
                </c:pt>
              </c:strCache>
            </c:strRef>
          </c:tx>
          <c:cat>
            <c:multiLvlStrRef>
              <c:f>'2017-2018'!#REF!</c:f>
            </c:multiLvlStrRef>
          </c:cat>
          <c:val>
            <c:numRef>
              <c:f>'2017-2018'!#REF!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'2017-2018'!$M$7</c:f>
              <c:strCache>
                <c:ptCount val="1"/>
                <c:pt idx="0">
                  <c:v>Pondere elevi 
cl. a X-a</c:v>
                </c:pt>
              </c:strCache>
            </c:strRef>
          </c:tx>
          <c:cat>
            <c:multiLvlStrRef>
              <c:f>'2017-2018'!#REF!</c:f>
            </c:multiLvlStrRef>
          </c:cat>
          <c:val>
            <c:numRef>
              <c:f>'2017-2018'!#REF!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'2017-2018'!$N$7</c:f>
              <c:strCache>
                <c:ptCount val="1"/>
                <c:pt idx="0">
                  <c:v>Pondere elevi 
cl. a IX-a</c:v>
                </c:pt>
              </c:strCache>
            </c:strRef>
          </c:tx>
          <c:cat>
            <c:multiLvlStrRef>
              <c:f>'2017-2018'!#REF!</c:f>
            </c:multiLvlStrRef>
          </c:cat>
          <c:val>
            <c:numRef>
              <c:f>'2017-2018'!#REF!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142184832"/>
        <c:axId val="142186368"/>
      </c:barChart>
      <c:catAx>
        <c:axId val="142184832"/>
        <c:scaling>
          <c:orientation val="minMax"/>
        </c:scaling>
        <c:axPos val="b"/>
        <c:numFmt formatCode="General" sourceLinked="1"/>
        <c:majorTickMark val="none"/>
        <c:tickLblPos val="nextTo"/>
        <c:crossAx val="142186368"/>
        <c:crosses val="autoZero"/>
        <c:auto val="1"/>
        <c:lblAlgn val="ctr"/>
        <c:lblOffset val="100"/>
      </c:catAx>
      <c:valAx>
        <c:axId val="142186368"/>
        <c:scaling>
          <c:orientation val="minMax"/>
        </c:scaling>
        <c:axPos val="l"/>
        <c:majorGridlines/>
        <c:numFmt formatCode="0%" sourceLinked="0"/>
        <c:majorTickMark val="none"/>
        <c:tickLblPos val="nextTo"/>
        <c:crossAx val="14218483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050">
                <a:latin typeface="Arial Narrow" panose="020B0606020202030204" pitchFamily="34" charset="0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Numărul de elevi înscrişi la începutul anului şcolar </a:t>
            </a:r>
            <a:r>
              <a:rPr lang="vi-VN" sz="1050" b="1" i="0" baseline="0">
                <a:effectLst/>
              </a:rPr>
              <a:t>2016 - 2017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vi-VN" sz="1050" b="1" i="0" baseline="0">
                <a:effectLst/>
              </a:rPr>
              <a:t>- ÎNVĂŢĂMÂNT LICEAL</a:t>
            </a:r>
            <a:r>
              <a:rPr lang="en-US" sz="105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 </a:t>
            </a:r>
            <a:r>
              <a:rPr lang="vi-VN" sz="1050" b="1" i="0" baseline="0">
                <a:effectLst/>
              </a:rPr>
              <a:t>FILIER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A TEHNOLOGICĂ</a:t>
            </a:r>
            <a:r>
              <a:rPr lang="vi-VN" sz="1050" b="1" i="0" baseline="0">
                <a:effectLst/>
              </a:rPr>
              <a:t>, ZI -</a:t>
            </a:r>
            <a:endParaRPr lang="en-US" sz="1050" b="1" i="0" baseline="0">
              <a:effectLst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 SUD MUNTENIA</a:t>
            </a:r>
            <a:endParaRPr lang="en-US" sz="1050" b="1" i="0" baseline="0">
              <a:solidFill>
                <a:srgbClr val="FF0000"/>
              </a:solidFill>
              <a:effectLst/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'2017-2018'!$G$7</c:f>
              <c:strCache>
                <c:ptCount val="1"/>
                <c:pt idx="0">
                  <c:v>Clasa 
a XII-a</c:v>
                </c:pt>
              </c:strCache>
            </c:strRef>
          </c:tx>
          <c:cat>
            <c:strRef>
              <c:f>'2017-2018'!#REF!</c:f>
              <c:strCache>
                <c:ptCount val="18"/>
              </c:strCache>
            </c:strRef>
          </c:cat>
          <c:val>
            <c:numRef>
              <c:f>'2017-2018'!#REF!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strRef>
              <c:f>'2017-2018'!$H$7</c:f>
              <c:strCache>
                <c:ptCount val="1"/>
                <c:pt idx="0">
                  <c:v>Clasa 
a XI-a</c:v>
                </c:pt>
              </c:strCache>
            </c:strRef>
          </c:tx>
          <c:cat>
            <c:strRef>
              <c:f>'2017-2018'!#REF!</c:f>
              <c:strCache>
                <c:ptCount val="18"/>
              </c:strCache>
            </c:strRef>
          </c:cat>
          <c:val>
            <c:numRef>
              <c:f>'2017-2018'!#REF!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2"/>
          <c:order val="2"/>
          <c:tx>
            <c:strRef>
              <c:f>'2017-2018'!$I$7</c:f>
              <c:strCache>
                <c:ptCount val="1"/>
                <c:pt idx="0">
                  <c:v>Clasa 
a X-a</c:v>
                </c:pt>
              </c:strCache>
            </c:strRef>
          </c:tx>
          <c:cat>
            <c:strRef>
              <c:f>'2017-2018'!#REF!</c:f>
              <c:strCache>
                <c:ptCount val="18"/>
              </c:strCache>
            </c:strRef>
          </c:cat>
          <c:val>
            <c:numRef>
              <c:f>'2017-2018'!#REF!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3"/>
          <c:order val="3"/>
          <c:tx>
            <c:strRef>
              <c:f>'2017-2018'!$J$7</c:f>
              <c:strCache>
                <c:ptCount val="1"/>
                <c:pt idx="0">
                  <c:v>Clasa 
a IX-a</c:v>
                </c:pt>
              </c:strCache>
            </c:strRef>
          </c:tx>
          <c:cat>
            <c:strRef>
              <c:f>'2017-2018'!#REF!</c:f>
              <c:strCache>
                <c:ptCount val="18"/>
              </c:strCache>
            </c:strRef>
          </c:cat>
          <c:val>
            <c:numRef>
              <c:f>'2017-2018'!#REF!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axId val="142226944"/>
        <c:axId val="142228480"/>
      </c:barChart>
      <c:catAx>
        <c:axId val="142226944"/>
        <c:scaling>
          <c:orientation val="minMax"/>
        </c:scaling>
        <c:axPos val="b"/>
        <c:numFmt formatCode="General" sourceLinked="1"/>
        <c:majorTickMark val="none"/>
        <c:tickLblPos val="nextTo"/>
        <c:crossAx val="142228480"/>
        <c:crosses val="autoZero"/>
        <c:auto val="1"/>
        <c:lblAlgn val="ctr"/>
        <c:lblOffset val="100"/>
      </c:catAx>
      <c:valAx>
        <c:axId val="14222848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4222694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Ponderea numărului de elevi înscrişi la începutul anului şcolar 2016-2017,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- ÎNVĂŢĂMÂNT LICEAL FILIERA TEHNOLOGICĂ, ZI -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 SUD MUNTENIA</a:t>
            </a:r>
            <a:endParaRPr lang="ro-RO" sz="1050">
              <a:effectLst/>
              <a:latin typeface="Arial Narrow" panose="020B0606020202030204" pitchFamily="34" charset="0"/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'2017-2018'!$K$7</c:f>
              <c:strCache>
                <c:ptCount val="1"/>
                <c:pt idx="0">
                  <c:v>Pondere elevi 
cl. a XII-a</c:v>
                </c:pt>
              </c:strCache>
            </c:strRef>
          </c:tx>
          <c:cat>
            <c:strRef>
              <c:f>'2017-2018'!#REF!</c:f>
              <c:strCache>
                <c:ptCount val="18"/>
              </c:strCache>
            </c:strRef>
          </c:cat>
          <c:val>
            <c:numRef>
              <c:f>'2017-2018'!#REF!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strRef>
              <c:f>'2017-2018'!$L$7</c:f>
              <c:strCache>
                <c:ptCount val="1"/>
                <c:pt idx="0">
                  <c:v>Pondere elevi 
cl. a XI-a</c:v>
                </c:pt>
              </c:strCache>
            </c:strRef>
          </c:tx>
          <c:cat>
            <c:strRef>
              <c:f>'2017-2018'!#REF!</c:f>
              <c:strCache>
                <c:ptCount val="18"/>
              </c:strCache>
            </c:strRef>
          </c:cat>
          <c:val>
            <c:numRef>
              <c:f>'2017-2018'!#REF!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2"/>
          <c:order val="2"/>
          <c:tx>
            <c:strRef>
              <c:f>'2017-2018'!$M$7</c:f>
              <c:strCache>
                <c:ptCount val="1"/>
                <c:pt idx="0">
                  <c:v>Pondere elevi 
cl. a X-a</c:v>
                </c:pt>
              </c:strCache>
            </c:strRef>
          </c:tx>
          <c:cat>
            <c:strRef>
              <c:f>'2017-2018'!#REF!</c:f>
              <c:strCache>
                <c:ptCount val="18"/>
              </c:strCache>
            </c:strRef>
          </c:cat>
          <c:val>
            <c:numRef>
              <c:f>'2017-2018'!#REF!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3"/>
          <c:order val="3"/>
          <c:tx>
            <c:strRef>
              <c:f>'2017-2018'!$N$7</c:f>
              <c:strCache>
                <c:ptCount val="1"/>
                <c:pt idx="0">
                  <c:v>Pondere elevi 
cl. a IX-a</c:v>
                </c:pt>
              </c:strCache>
            </c:strRef>
          </c:tx>
          <c:cat>
            <c:strRef>
              <c:f>'2017-2018'!#REF!</c:f>
              <c:strCache>
                <c:ptCount val="18"/>
              </c:strCache>
            </c:strRef>
          </c:cat>
          <c:val>
            <c:numRef>
              <c:f>'2017-2018'!#REF!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axId val="142281728"/>
        <c:axId val="142299904"/>
      </c:barChart>
      <c:catAx>
        <c:axId val="142281728"/>
        <c:scaling>
          <c:orientation val="minMax"/>
        </c:scaling>
        <c:axPos val="b"/>
        <c:numFmt formatCode="General" sourceLinked="1"/>
        <c:majorTickMark val="none"/>
        <c:tickLblPos val="nextTo"/>
        <c:crossAx val="142299904"/>
        <c:crosses val="autoZero"/>
        <c:auto val="1"/>
        <c:lblAlgn val="ctr"/>
        <c:lblOffset val="100"/>
      </c:catAx>
      <c:valAx>
        <c:axId val="142299904"/>
        <c:scaling>
          <c:orientation val="minMax"/>
        </c:scaling>
        <c:axPos val="l"/>
        <c:majorGridlines/>
        <c:numFmt formatCode="0%" sourceLinked="0"/>
        <c:majorTickMark val="none"/>
        <c:tickLblPos val="nextTo"/>
        <c:crossAx val="14228172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050">
                <a:latin typeface="Arial Narrow" panose="020B0606020202030204" pitchFamily="34" charset="0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Numărul de elevi înscrişi la începutul anului şcolar </a:t>
            </a:r>
            <a:r>
              <a:rPr lang="vi-VN" sz="1050" b="1" i="0" baseline="0">
                <a:effectLst/>
              </a:rPr>
              <a:t>2016 - 2017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vi-VN" sz="1050" b="1" i="0" baseline="0">
                <a:effectLst/>
              </a:rPr>
              <a:t>- ÎNVĂŢĂMÂNT LICEAL</a:t>
            </a:r>
            <a:r>
              <a:rPr lang="en-US" sz="105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 </a:t>
            </a:r>
            <a:r>
              <a:rPr lang="vi-VN" sz="1050" b="1" i="0" baseline="0">
                <a:effectLst/>
              </a:rPr>
              <a:t>FILIER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A TEHNOLOGICĂ</a:t>
            </a:r>
            <a:r>
              <a:rPr lang="vi-VN" sz="1050" b="1" i="0" baseline="0">
                <a:effectLst/>
              </a:rPr>
              <a:t>, ZI -</a:t>
            </a:r>
            <a:endParaRPr lang="en-US" sz="1050" b="1" i="0" baseline="0">
              <a:effectLst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 SUD - VEST OLTENIA</a:t>
            </a:r>
            <a:endParaRPr lang="en-US" sz="1050" b="1" i="0" baseline="0">
              <a:solidFill>
                <a:srgbClr val="FF0000"/>
              </a:solidFill>
              <a:effectLst/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'2017-2018'!$G$7</c:f>
              <c:strCache>
                <c:ptCount val="1"/>
                <c:pt idx="0">
                  <c:v>Clasa 
a XII-a</c:v>
                </c:pt>
              </c:strCache>
            </c:strRef>
          </c:tx>
          <c:cat>
            <c:strRef>
              <c:f>'2017-2018'!#REF!</c:f>
              <c:strCache>
                <c:ptCount val="16"/>
              </c:strCache>
            </c:strRef>
          </c:cat>
          <c:val>
            <c:numRef>
              <c:f>'2017-2018'!#REF!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1"/>
          <c:order val="1"/>
          <c:tx>
            <c:strRef>
              <c:f>'2017-2018'!$H$7</c:f>
              <c:strCache>
                <c:ptCount val="1"/>
                <c:pt idx="0">
                  <c:v>Clasa 
a XI-a</c:v>
                </c:pt>
              </c:strCache>
            </c:strRef>
          </c:tx>
          <c:cat>
            <c:strRef>
              <c:f>'2017-2018'!#REF!</c:f>
              <c:strCache>
                <c:ptCount val="16"/>
              </c:strCache>
            </c:strRef>
          </c:cat>
          <c:val>
            <c:numRef>
              <c:f>'2017-2018'!#REF!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2"/>
          <c:order val="2"/>
          <c:tx>
            <c:strRef>
              <c:f>'2017-2018'!$I$7</c:f>
              <c:strCache>
                <c:ptCount val="1"/>
                <c:pt idx="0">
                  <c:v>Clasa 
a X-a</c:v>
                </c:pt>
              </c:strCache>
            </c:strRef>
          </c:tx>
          <c:cat>
            <c:strRef>
              <c:f>'2017-2018'!#REF!</c:f>
              <c:strCache>
                <c:ptCount val="16"/>
              </c:strCache>
            </c:strRef>
          </c:cat>
          <c:val>
            <c:numRef>
              <c:f>'2017-2018'!#REF!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3"/>
          <c:order val="3"/>
          <c:tx>
            <c:strRef>
              <c:f>'2017-2018'!$J$7</c:f>
              <c:strCache>
                <c:ptCount val="1"/>
                <c:pt idx="0">
                  <c:v>Clasa 
a IX-a</c:v>
                </c:pt>
              </c:strCache>
            </c:strRef>
          </c:tx>
          <c:cat>
            <c:strRef>
              <c:f>'2017-2018'!#REF!</c:f>
              <c:strCache>
                <c:ptCount val="16"/>
              </c:strCache>
            </c:strRef>
          </c:cat>
          <c:val>
            <c:numRef>
              <c:f>'2017-2018'!#REF!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axId val="142331904"/>
        <c:axId val="142333440"/>
      </c:barChart>
      <c:catAx>
        <c:axId val="142331904"/>
        <c:scaling>
          <c:orientation val="minMax"/>
        </c:scaling>
        <c:axPos val="b"/>
        <c:numFmt formatCode="General" sourceLinked="1"/>
        <c:majorTickMark val="none"/>
        <c:tickLblPos val="nextTo"/>
        <c:crossAx val="142333440"/>
        <c:crosses val="autoZero"/>
        <c:auto val="1"/>
        <c:lblAlgn val="ctr"/>
        <c:lblOffset val="100"/>
      </c:catAx>
      <c:valAx>
        <c:axId val="14233344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4233190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Ponderea numărului de elevi înscrişi la începutul anului şcolar 2016-2017,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- ÎNVĂŢĂMÂNT LICEAL FILIERA TEHNOLOGICĂ, ZI -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 SUD - VEST OLTENIA</a:t>
            </a:r>
            <a:endParaRPr lang="ro-RO" sz="1050">
              <a:effectLst/>
              <a:latin typeface="Arial Narrow" panose="020B0606020202030204" pitchFamily="34" charset="0"/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'2017-2018'!$K$7</c:f>
              <c:strCache>
                <c:ptCount val="1"/>
                <c:pt idx="0">
                  <c:v>Pondere elevi 
cl. a XII-a</c:v>
                </c:pt>
              </c:strCache>
            </c:strRef>
          </c:tx>
          <c:cat>
            <c:strRef>
              <c:f>'2017-2018'!#REF!</c:f>
              <c:strCache>
                <c:ptCount val="16"/>
              </c:strCache>
            </c:strRef>
          </c:cat>
          <c:val>
            <c:numRef>
              <c:f>'2017-2018'!#REF!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1"/>
          <c:order val="1"/>
          <c:tx>
            <c:strRef>
              <c:f>'2017-2018'!$L$7</c:f>
              <c:strCache>
                <c:ptCount val="1"/>
                <c:pt idx="0">
                  <c:v>Pondere elevi 
cl. a XI-a</c:v>
                </c:pt>
              </c:strCache>
            </c:strRef>
          </c:tx>
          <c:cat>
            <c:strRef>
              <c:f>'2017-2018'!#REF!</c:f>
              <c:strCache>
                <c:ptCount val="16"/>
              </c:strCache>
            </c:strRef>
          </c:cat>
          <c:val>
            <c:numRef>
              <c:f>'2017-2018'!#REF!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2"/>
          <c:order val="2"/>
          <c:tx>
            <c:strRef>
              <c:f>'2017-2018'!$M$7</c:f>
              <c:strCache>
                <c:ptCount val="1"/>
                <c:pt idx="0">
                  <c:v>Pondere elevi 
cl. a X-a</c:v>
                </c:pt>
              </c:strCache>
            </c:strRef>
          </c:tx>
          <c:cat>
            <c:strRef>
              <c:f>'2017-2018'!#REF!</c:f>
              <c:strCache>
                <c:ptCount val="16"/>
              </c:strCache>
            </c:strRef>
          </c:cat>
          <c:val>
            <c:numRef>
              <c:f>'2017-2018'!#REF!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3"/>
          <c:order val="3"/>
          <c:tx>
            <c:strRef>
              <c:f>'2017-2018'!$N$7</c:f>
              <c:strCache>
                <c:ptCount val="1"/>
                <c:pt idx="0">
                  <c:v>Pondere elevi 
cl. a IX-a</c:v>
                </c:pt>
              </c:strCache>
            </c:strRef>
          </c:tx>
          <c:cat>
            <c:strRef>
              <c:f>'2017-2018'!#REF!</c:f>
              <c:strCache>
                <c:ptCount val="16"/>
              </c:strCache>
            </c:strRef>
          </c:cat>
          <c:val>
            <c:numRef>
              <c:f>'2017-2018'!#REF!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axId val="142402688"/>
        <c:axId val="142404224"/>
      </c:barChart>
      <c:catAx>
        <c:axId val="142402688"/>
        <c:scaling>
          <c:orientation val="minMax"/>
        </c:scaling>
        <c:axPos val="b"/>
        <c:numFmt formatCode="General" sourceLinked="1"/>
        <c:majorTickMark val="none"/>
        <c:tickLblPos val="nextTo"/>
        <c:crossAx val="142404224"/>
        <c:crosses val="autoZero"/>
        <c:auto val="1"/>
        <c:lblAlgn val="ctr"/>
        <c:lblOffset val="100"/>
      </c:catAx>
      <c:valAx>
        <c:axId val="142404224"/>
        <c:scaling>
          <c:orientation val="minMax"/>
        </c:scaling>
        <c:axPos val="l"/>
        <c:majorGridlines/>
        <c:numFmt formatCode="0%" sourceLinked="0"/>
        <c:majorTickMark val="none"/>
        <c:tickLblPos val="nextTo"/>
        <c:crossAx val="14240268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>
              <a:defRPr sz="1050">
                <a:latin typeface="Arial Narrow" panose="020B0606020202030204" pitchFamily="34" charset="0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Numărul de elevi înscrişi la începutul anului şcolar </a:t>
            </a:r>
            <a:r>
              <a:rPr lang="vi-VN" sz="1050" b="1" i="0" baseline="0">
                <a:effectLst/>
              </a:rPr>
              <a:t>2016 - 2017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vi-VN" sz="1050" b="1" i="0" baseline="0">
                <a:effectLst/>
              </a:rPr>
              <a:t>- ÎNVĂŢĂMÂNT LICEAL</a:t>
            </a:r>
            <a:r>
              <a:rPr lang="en-US" sz="105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 </a:t>
            </a:r>
            <a:r>
              <a:rPr lang="vi-VN" sz="1050" b="1" i="0" baseline="0">
                <a:effectLst/>
              </a:rPr>
              <a:t>FILIER</a:t>
            </a:r>
            <a:r>
              <a:rPr lang="ro-RO" sz="1050" b="1" i="0" baseline="0">
                <a:effectLst/>
                <a:latin typeface="Arial Narrow" panose="020B0606020202030204" pitchFamily="34" charset="0"/>
              </a:rPr>
              <a:t>A TEHNOLOGICĂ</a:t>
            </a:r>
            <a:r>
              <a:rPr lang="vi-VN" sz="1050" b="1" i="0" baseline="0">
                <a:effectLst/>
              </a:rPr>
              <a:t>, ZI -</a:t>
            </a:r>
            <a:endParaRPr lang="en-US" sz="1050" b="1" i="0" baseline="0">
              <a:effectLst/>
            </a:endParaRPr>
          </a:p>
          <a:p>
            <a:pPr>
              <a:defRPr sz="1050">
                <a:latin typeface="Arial Narrow" panose="020B0606020202030204" pitchFamily="34" charset="0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 VEST </a:t>
            </a:r>
            <a:endParaRPr lang="en-US" sz="1050" b="1" i="0" baseline="0">
              <a:solidFill>
                <a:srgbClr val="FF0000"/>
              </a:solidFill>
              <a:effectLst/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'2017-2018'!$G$7</c:f>
              <c:strCache>
                <c:ptCount val="1"/>
                <c:pt idx="0">
                  <c:v>Clasa 
a XII-a</c:v>
                </c:pt>
              </c:strCache>
            </c:strRef>
          </c:tx>
          <c:cat>
            <c:strRef>
              <c:f>'2017-2018'!$B$8:$B$24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'2017-2018'!$G$8:$G$24</c:f>
              <c:numCache>
                <c:formatCode>#,##0</c:formatCode>
                <c:ptCount val="17"/>
                <c:pt idx="0">
                  <c:v>16</c:v>
                </c:pt>
                <c:pt idx="4">
                  <c:v>21</c:v>
                </c:pt>
                <c:pt idx="15">
                  <c:v>17</c:v>
                </c:pt>
              </c:numCache>
            </c:numRef>
          </c:val>
        </c:ser>
        <c:ser>
          <c:idx val="1"/>
          <c:order val="1"/>
          <c:tx>
            <c:strRef>
              <c:f>'2017-2018'!$H$7</c:f>
              <c:strCache>
                <c:ptCount val="1"/>
                <c:pt idx="0">
                  <c:v>Clasa 
a XI-a</c:v>
                </c:pt>
              </c:strCache>
            </c:strRef>
          </c:tx>
          <c:cat>
            <c:strRef>
              <c:f>'2017-2018'!$B$8:$B$24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'2017-2018'!$H$8:$H$24</c:f>
              <c:numCache>
                <c:formatCode>#,##0</c:formatCode>
                <c:ptCount val="17"/>
                <c:pt idx="0">
                  <c:v>14</c:v>
                </c:pt>
                <c:pt idx="4">
                  <c:v>13</c:v>
                </c:pt>
                <c:pt idx="15">
                  <c:v>19</c:v>
                </c:pt>
              </c:numCache>
            </c:numRef>
          </c:val>
        </c:ser>
        <c:ser>
          <c:idx val="2"/>
          <c:order val="2"/>
          <c:tx>
            <c:strRef>
              <c:f>'2017-2018'!$I$7</c:f>
              <c:strCache>
                <c:ptCount val="1"/>
                <c:pt idx="0">
                  <c:v>Clasa 
a X-a</c:v>
                </c:pt>
              </c:strCache>
            </c:strRef>
          </c:tx>
          <c:cat>
            <c:strRef>
              <c:f>'2017-2018'!$B$8:$B$24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'2017-2018'!$I$8:$I$24</c:f>
              <c:numCache>
                <c:formatCode>#,##0</c:formatCode>
                <c:ptCount val="17"/>
                <c:pt idx="0">
                  <c:v>25</c:v>
                </c:pt>
                <c:pt idx="4">
                  <c:v>26</c:v>
                </c:pt>
              </c:numCache>
            </c:numRef>
          </c:val>
        </c:ser>
        <c:ser>
          <c:idx val="3"/>
          <c:order val="3"/>
          <c:tx>
            <c:strRef>
              <c:f>'2017-2018'!$J$7</c:f>
              <c:strCache>
                <c:ptCount val="1"/>
                <c:pt idx="0">
                  <c:v>Clasa 
a IX-a</c:v>
                </c:pt>
              </c:strCache>
            </c:strRef>
          </c:tx>
          <c:cat>
            <c:strRef>
              <c:f>'2017-2018'!$B$8:$B$24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'2017-2018'!$J$8:$J$24</c:f>
              <c:numCache>
                <c:formatCode>#,##0</c:formatCode>
                <c:ptCount val="17"/>
                <c:pt idx="4">
                  <c:v>28</c:v>
                </c:pt>
              </c:numCache>
            </c:numRef>
          </c:val>
        </c:ser>
        <c:axId val="142473472"/>
        <c:axId val="142487552"/>
      </c:barChart>
      <c:catAx>
        <c:axId val="142473472"/>
        <c:scaling>
          <c:orientation val="minMax"/>
        </c:scaling>
        <c:axPos val="b"/>
        <c:numFmt formatCode="General" sourceLinked="1"/>
        <c:majorTickMark val="none"/>
        <c:tickLblPos val="nextTo"/>
        <c:crossAx val="142487552"/>
        <c:crosses val="autoZero"/>
        <c:auto val="1"/>
        <c:lblAlgn val="ctr"/>
        <c:lblOffset val="100"/>
      </c:catAx>
      <c:valAx>
        <c:axId val="142487552"/>
        <c:scaling>
          <c:orientation val="minMax"/>
        </c:scaling>
        <c:axPos val="l"/>
        <c:majorGridlines/>
        <c:numFmt formatCode="#,##0" sourceLinked="1"/>
        <c:majorTickMark val="none"/>
        <c:tickLblPos val="nextTo"/>
        <c:crossAx val="14247347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Ponderea numărului de elevi înscrişi la începutul anului şcolar 2016-2017, pe domenii de formare profesională</a:t>
            </a:r>
            <a:endParaRPr lang="ro-RO" sz="1050">
              <a:effectLst/>
              <a:latin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baseline="0">
                <a:effectLst/>
                <a:latin typeface="Arial Narrow" panose="020B0606020202030204" pitchFamily="34" charset="0"/>
              </a:rPr>
              <a:t>- ÎNVĂŢĂMÂNT LICEAL FILIERA TEHNOLOGICĂ, ZI -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REGIUNEA</a:t>
            </a:r>
            <a:r>
              <a:rPr lang="ro-RO" sz="1050" b="1" i="0" baseline="0">
                <a:solidFill>
                  <a:srgbClr val="FF0000"/>
                </a:solidFill>
                <a:effectLst/>
                <a:latin typeface="Arial Narrow" panose="020B0606020202030204" pitchFamily="34" charset="0"/>
              </a:rPr>
              <a:t> VEST </a:t>
            </a:r>
            <a:endParaRPr lang="ro-RO" sz="1050">
              <a:effectLst/>
              <a:latin typeface="Arial Narrow" panose="020B0606020202030204" pitchFamily="34" charset="0"/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'2017-2018'!$K$7</c:f>
              <c:strCache>
                <c:ptCount val="1"/>
                <c:pt idx="0">
                  <c:v>Pondere elevi 
cl. a XII-a</c:v>
                </c:pt>
              </c:strCache>
            </c:strRef>
          </c:tx>
          <c:cat>
            <c:strRef>
              <c:f>'2017-2018'!$B$8:$B$24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'2017-2018'!$K$8:$K$24</c:f>
              <c:numCache>
                <c:formatCode>0.00%</c:formatCode>
                <c:ptCount val="17"/>
              </c:numCache>
            </c:numRef>
          </c:val>
        </c:ser>
        <c:ser>
          <c:idx val="1"/>
          <c:order val="1"/>
          <c:tx>
            <c:strRef>
              <c:f>'2017-2018'!$L$7</c:f>
              <c:strCache>
                <c:ptCount val="1"/>
                <c:pt idx="0">
                  <c:v>Pondere elevi 
cl. a XI-a</c:v>
                </c:pt>
              </c:strCache>
            </c:strRef>
          </c:tx>
          <c:cat>
            <c:strRef>
              <c:f>'2017-2018'!$B$8:$B$24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'2017-2018'!$L$8:$L$24</c:f>
              <c:numCache>
                <c:formatCode>0.00%</c:formatCode>
                <c:ptCount val="17"/>
              </c:numCache>
            </c:numRef>
          </c:val>
        </c:ser>
        <c:ser>
          <c:idx val="2"/>
          <c:order val="2"/>
          <c:tx>
            <c:strRef>
              <c:f>'2017-2018'!$M$7</c:f>
              <c:strCache>
                <c:ptCount val="1"/>
                <c:pt idx="0">
                  <c:v>Pondere elevi 
cl. a X-a</c:v>
                </c:pt>
              </c:strCache>
            </c:strRef>
          </c:tx>
          <c:cat>
            <c:strRef>
              <c:f>'2017-2018'!$B$8:$B$24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'2017-2018'!$M$8:$M$24</c:f>
              <c:numCache>
                <c:formatCode>0.00%</c:formatCode>
                <c:ptCount val="17"/>
              </c:numCache>
            </c:numRef>
          </c:val>
        </c:ser>
        <c:ser>
          <c:idx val="3"/>
          <c:order val="3"/>
          <c:tx>
            <c:strRef>
              <c:f>'2017-2018'!$N$7</c:f>
              <c:strCache>
                <c:ptCount val="1"/>
                <c:pt idx="0">
                  <c:v>Pondere elevi 
cl. a IX-a</c:v>
                </c:pt>
              </c:strCache>
            </c:strRef>
          </c:tx>
          <c:cat>
            <c:strRef>
              <c:f>'2017-2018'!$B$8:$B$24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'2017-2018'!$N$8:$N$24</c:f>
              <c:numCache>
                <c:formatCode>0.00%</c:formatCode>
                <c:ptCount val="17"/>
              </c:numCache>
            </c:numRef>
          </c:val>
        </c:ser>
        <c:axId val="142515200"/>
        <c:axId val="142521088"/>
      </c:barChart>
      <c:catAx>
        <c:axId val="142515200"/>
        <c:scaling>
          <c:orientation val="minMax"/>
        </c:scaling>
        <c:axPos val="b"/>
        <c:numFmt formatCode="General" sourceLinked="1"/>
        <c:majorTickMark val="none"/>
        <c:tickLblPos val="nextTo"/>
        <c:crossAx val="142521088"/>
        <c:crosses val="autoZero"/>
        <c:auto val="1"/>
        <c:lblAlgn val="ctr"/>
        <c:lblOffset val="100"/>
      </c:catAx>
      <c:valAx>
        <c:axId val="142521088"/>
        <c:scaling>
          <c:orientation val="minMax"/>
        </c:scaling>
        <c:axPos val="l"/>
        <c:majorGridlines/>
        <c:numFmt formatCode="0%" sourceLinked="0"/>
        <c:majorTickMark val="none"/>
        <c:tickLblPos val="nextTo"/>
        <c:crossAx val="14251520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12" Type="http://schemas.openxmlformats.org/officeDocument/2006/relationships/chart" Target="../charts/chart14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1" Type="http://schemas.openxmlformats.org/officeDocument/2006/relationships/chart" Target="../charts/chart13.xml"/><Relationship Id="rId5" Type="http://schemas.openxmlformats.org/officeDocument/2006/relationships/chart" Target="../charts/chart7.xml"/><Relationship Id="rId10" Type="http://schemas.openxmlformats.org/officeDocument/2006/relationships/chart" Target="../charts/chart12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.xml"/><Relationship Id="rId3" Type="http://schemas.openxmlformats.org/officeDocument/2006/relationships/chart" Target="../charts/chart17.xml"/><Relationship Id="rId7" Type="http://schemas.openxmlformats.org/officeDocument/2006/relationships/chart" Target="../charts/chart21.xml"/><Relationship Id="rId12" Type="http://schemas.openxmlformats.org/officeDocument/2006/relationships/chart" Target="../charts/chart26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6" Type="http://schemas.openxmlformats.org/officeDocument/2006/relationships/chart" Target="../charts/chart20.xml"/><Relationship Id="rId11" Type="http://schemas.openxmlformats.org/officeDocument/2006/relationships/chart" Target="../charts/chart25.xml"/><Relationship Id="rId5" Type="http://schemas.openxmlformats.org/officeDocument/2006/relationships/chart" Target="../charts/chart19.xml"/><Relationship Id="rId10" Type="http://schemas.openxmlformats.org/officeDocument/2006/relationships/chart" Target="../charts/chart24.xml"/><Relationship Id="rId4" Type="http://schemas.openxmlformats.org/officeDocument/2006/relationships/chart" Target="../charts/chart18.xml"/><Relationship Id="rId9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27</xdr:row>
      <xdr:rowOff>104775</xdr:rowOff>
    </xdr:from>
    <xdr:to>
      <xdr:col>16</xdr:col>
      <xdr:colOff>285750</xdr:colOff>
      <xdr:row>27</xdr:row>
      <xdr:rowOff>104775</xdr:rowOff>
    </xdr:to>
    <xdr:pic>
      <xdr:nvPicPr>
        <xdr:cNvPr id="11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" y="5991225"/>
          <a:ext cx="91821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27</xdr:row>
      <xdr:rowOff>104775</xdr:rowOff>
    </xdr:from>
    <xdr:to>
      <xdr:col>22</xdr:col>
      <xdr:colOff>504825</xdr:colOff>
      <xdr:row>44</xdr:row>
      <xdr:rowOff>114300</xdr:rowOff>
    </xdr:to>
    <xdr:graphicFrame macro="">
      <xdr:nvGraphicFramePr>
        <xdr:cNvPr id="1143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123825</xdr:colOff>
      <xdr:row>47</xdr:row>
      <xdr:rowOff>180975</xdr:rowOff>
    </xdr:from>
    <xdr:to>
      <xdr:col>22</xdr:col>
      <xdr:colOff>457200</xdr:colOff>
      <xdr:row>70</xdr:row>
      <xdr:rowOff>114300</xdr:rowOff>
    </xdr:to>
    <xdr:graphicFrame macro="">
      <xdr:nvGraphicFramePr>
        <xdr:cNvPr id="1144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69</xdr:row>
      <xdr:rowOff>85725</xdr:rowOff>
    </xdr:from>
    <xdr:to>
      <xdr:col>16</xdr:col>
      <xdr:colOff>952500</xdr:colOff>
      <xdr:row>93</xdr:row>
      <xdr:rowOff>152400</xdr:rowOff>
    </xdr:to>
    <xdr:graphicFrame macro="">
      <xdr:nvGraphicFramePr>
        <xdr:cNvPr id="363521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94</xdr:row>
      <xdr:rowOff>19050</xdr:rowOff>
    </xdr:from>
    <xdr:to>
      <xdr:col>16</xdr:col>
      <xdr:colOff>952500</xdr:colOff>
      <xdr:row>118</xdr:row>
      <xdr:rowOff>76200</xdr:rowOff>
    </xdr:to>
    <xdr:graphicFrame macro="">
      <xdr:nvGraphicFramePr>
        <xdr:cNvPr id="363522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118</xdr:row>
      <xdr:rowOff>114300</xdr:rowOff>
    </xdr:from>
    <xdr:to>
      <xdr:col>16</xdr:col>
      <xdr:colOff>962025</xdr:colOff>
      <xdr:row>143</xdr:row>
      <xdr:rowOff>9525</xdr:rowOff>
    </xdr:to>
    <xdr:graphicFrame macro="">
      <xdr:nvGraphicFramePr>
        <xdr:cNvPr id="363523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143</xdr:row>
      <xdr:rowOff>28575</xdr:rowOff>
    </xdr:from>
    <xdr:to>
      <xdr:col>16</xdr:col>
      <xdr:colOff>971550</xdr:colOff>
      <xdr:row>167</xdr:row>
      <xdr:rowOff>28575</xdr:rowOff>
    </xdr:to>
    <xdr:graphicFrame macro="">
      <xdr:nvGraphicFramePr>
        <xdr:cNvPr id="363524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38100</xdr:colOff>
      <xdr:row>0</xdr:row>
      <xdr:rowOff>85725</xdr:rowOff>
    </xdr:from>
    <xdr:to>
      <xdr:col>33</xdr:col>
      <xdr:colOff>1057275</xdr:colOff>
      <xdr:row>7</xdr:row>
      <xdr:rowOff>0</xdr:rowOff>
    </xdr:to>
    <xdr:graphicFrame macro="">
      <xdr:nvGraphicFramePr>
        <xdr:cNvPr id="363525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57150</xdr:colOff>
      <xdr:row>7</xdr:row>
      <xdr:rowOff>0</xdr:rowOff>
    </xdr:from>
    <xdr:to>
      <xdr:col>33</xdr:col>
      <xdr:colOff>1085850</xdr:colOff>
      <xdr:row>19</xdr:row>
      <xdr:rowOff>142875</xdr:rowOff>
    </xdr:to>
    <xdr:graphicFrame macro="">
      <xdr:nvGraphicFramePr>
        <xdr:cNvPr id="363526" name="Diagramă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47625</xdr:colOff>
      <xdr:row>20</xdr:row>
      <xdr:rowOff>9525</xdr:rowOff>
    </xdr:from>
    <xdr:to>
      <xdr:col>33</xdr:col>
      <xdr:colOff>1066800</xdr:colOff>
      <xdr:row>44</xdr:row>
      <xdr:rowOff>9525</xdr:rowOff>
    </xdr:to>
    <xdr:graphicFrame macro="">
      <xdr:nvGraphicFramePr>
        <xdr:cNvPr id="363527" name="Diagramă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17</xdr:col>
      <xdr:colOff>57150</xdr:colOff>
      <xdr:row>44</xdr:row>
      <xdr:rowOff>28575</xdr:rowOff>
    </xdr:from>
    <xdr:to>
      <xdr:col>33</xdr:col>
      <xdr:colOff>1085850</xdr:colOff>
      <xdr:row>68</xdr:row>
      <xdr:rowOff>76200</xdr:rowOff>
    </xdr:to>
    <xdr:graphicFrame macro="">
      <xdr:nvGraphicFramePr>
        <xdr:cNvPr id="363528" name="Diagramă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66675</xdr:colOff>
      <xdr:row>69</xdr:row>
      <xdr:rowOff>38100</xdr:rowOff>
    </xdr:from>
    <xdr:to>
      <xdr:col>33</xdr:col>
      <xdr:colOff>1085850</xdr:colOff>
      <xdr:row>93</xdr:row>
      <xdr:rowOff>66675</xdr:rowOff>
    </xdr:to>
    <xdr:graphicFrame macro="">
      <xdr:nvGraphicFramePr>
        <xdr:cNvPr id="363529" name="Diagramă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17</xdr:col>
      <xdr:colOff>76200</xdr:colOff>
      <xdr:row>93</xdr:row>
      <xdr:rowOff>133350</xdr:rowOff>
    </xdr:from>
    <xdr:to>
      <xdr:col>33</xdr:col>
      <xdr:colOff>1104900</xdr:colOff>
      <xdr:row>118</xdr:row>
      <xdr:rowOff>19050</xdr:rowOff>
    </xdr:to>
    <xdr:graphicFrame macro="">
      <xdr:nvGraphicFramePr>
        <xdr:cNvPr id="363530" name="Diagramă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17</xdr:col>
      <xdr:colOff>47625</xdr:colOff>
      <xdr:row>118</xdr:row>
      <xdr:rowOff>76200</xdr:rowOff>
    </xdr:from>
    <xdr:to>
      <xdr:col>33</xdr:col>
      <xdr:colOff>1066800</xdr:colOff>
      <xdr:row>142</xdr:row>
      <xdr:rowOff>104775</xdr:rowOff>
    </xdr:to>
    <xdr:graphicFrame macro="">
      <xdr:nvGraphicFramePr>
        <xdr:cNvPr id="363531" name="Diagramă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38100</xdr:colOff>
      <xdr:row>143</xdr:row>
      <xdr:rowOff>0</xdr:rowOff>
    </xdr:from>
    <xdr:to>
      <xdr:col>33</xdr:col>
      <xdr:colOff>1066800</xdr:colOff>
      <xdr:row>167</xdr:row>
      <xdr:rowOff>47625</xdr:rowOff>
    </xdr:to>
    <xdr:graphicFrame macro="">
      <xdr:nvGraphicFramePr>
        <xdr:cNvPr id="363532" name="Diagramă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69</xdr:row>
      <xdr:rowOff>85725</xdr:rowOff>
    </xdr:from>
    <xdr:to>
      <xdr:col>16</xdr:col>
      <xdr:colOff>952500</xdr:colOff>
      <xdr:row>93</xdr:row>
      <xdr:rowOff>152400</xdr:rowOff>
    </xdr:to>
    <xdr:graphicFrame macro="">
      <xdr:nvGraphicFramePr>
        <xdr:cNvPr id="3347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94</xdr:row>
      <xdr:rowOff>19050</xdr:rowOff>
    </xdr:from>
    <xdr:to>
      <xdr:col>16</xdr:col>
      <xdr:colOff>952500</xdr:colOff>
      <xdr:row>118</xdr:row>
      <xdr:rowOff>76200</xdr:rowOff>
    </xdr:to>
    <xdr:graphicFrame macro="">
      <xdr:nvGraphicFramePr>
        <xdr:cNvPr id="3348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118</xdr:row>
      <xdr:rowOff>114300</xdr:rowOff>
    </xdr:from>
    <xdr:to>
      <xdr:col>16</xdr:col>
      <xdr:colOff>962025</xdr:colOff>
      <xdr:row>143</xdr:row>
      <xdr:rowOff>9525</xdr:rowOff>
    </xdr:to>
    <xdr:graphicFrame macro="">
      <xdr:nvGraphicFramePr>
        <xdr:cNvPr id="3349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143</xdr:row>
      <xdr:rowOff>28575</xdr:rowOff>
    </xdr:from>
    <xdr:to>
      <xdr:col>16</xdr:col>
      <xdr:colOff>971550</xdr:colOff>
      <xdr:row>167</xdr:row>
      <xdr:rowOff>28575</xdr:rowOff>
    </xdr:to>
    <xdr:graphicFrame macro="">
      <xdr:nvGraphicFramePr>
        <xdr:cNvPr id="3350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38100</xdr:colOff>
      <xdr:row>0</xdr:row>
      <xdr:rowOff>85725</xdr:rowOff>
    </xdr:from>
    <xdr:to>
      <xdr:col>33</xdr:col>
      <xdr:colOff>1057275</xdr:colOff>
      <xdr:row>7</xdr:row>
      <xdr:rowOff>0</xdr:rowOff>
    </xdr:to>
    <xdr:graphicFrame macro="">
      <xdr:nvGraphicFramePr>
        <xdr:cNvPr id="3351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57150</xdr:colOff>
      <xdr:row>7</xdr:row>
      <xdr:rowOff>0</xdr:rowOff>
    </xdr:from>
    <xdr:to>
      <xdr:col>33</xdr:col>
      <xdr:colOff>1085850</xdr:colOff>
      <xdr:row>19</xdr:row>
      <xdr:rowOff>142875</xdr:rowOff>
    </xdr:to>
    <xdr:graphicFrame macro="">
      <xdr:nvGraphicFramePr>
        <xdr:cNvPr id="3352" name="Diagramă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47625</xdr:colOff>
      <xdr:row>20</xdr:row>
      <xdr:rowOff>9525</xdr:rowOff>
    </xdr:from>
    <xdr:to>
      <xdr:col>33</xdr:col>
      <xdr:colOff>1066800</xdr:colOff>
      <xdr:row>44</xdr:row>
      <xdr:rowOff>9525</xdr:rowOff>
    </xdr:to>
    <xdr:graphicFrame macro="">
      <xdr:nvGraphicFramePr>
        <xdr:cNvPr id="3353" name="Diagramă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17</xdr:col>
      <xdr:colOff>57150</xdr:colOff>
      <xdr:row>44</xdr:row>
      <xdr:rowOff>28575</xdr:rowOff>
    </xdr:from>
    <xdr:to>
      <xdr:col>33</xdr:col>
      <xdr:colOff>1085850</xdr:colOff>
      <xdr:row>68</xdr:row>
      <xdr:rowOff>76200</xdr:rowOff>
    </xdr:to>
    <xdr:graphicFrame macro="">
      <xdr:nvGraphicFramePr>
        <xdr:cNvPr id="3354" name="Diagramă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66675</xdr:colOff>
      <xdr:row>69</xdr:row>
      <xdr:rowOff>38100</xdr:rowOff>
    </xdr:from>
    <xdr:to>
      <xdr:col>33</xdr:col>
      <xdr:colOff>1085850</xdr:colOff>
      <xdr:row>93</xdr:row>
      <xdr:rowOff>66675</xdr:rowOff>
    </xdr:to>
    <xdr:graphicFrame macro="">
      <xdr:nvGraphicFramePr>
        <xdr:cNvPr id="3355" name="Diagramă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17</xdr:col>
      <xdr:colOff>76200</xdr:colOff>
      <xdr:row>93</xdr:row>
      <xdr:rowOff>133350</xdr:rowOff>
    </xdr:from>
    <xdr:to>
      <xdr:col>33</xdr:col>
      <xdr:colOff>1104900</xdr:colOff>
      <xdr:row>118</xdr:row>
      <xdr:rowOff>19050</xdr:rowOff>
    </xdr:to>
    <xdr:graphicFrame macro="">
      <xdr:nvGraphicFramePr>
        <xdr:cNvPr id="3356" name="Diagramă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17</xdr:col>
      <xdr:colOff>47625</xdr:colOff>
      <xdr:row>118</xdr:row>
      <xdr:rowOff>76200</xdr:rowOff>
    </xdr:from>
    <xdr:to>
      <xdr:col>33</xdr:col>
      <xdr:colOff>1066800</xdr:colOff>
      <xdr:row>142</xdr:row>
      <xdr:rowOff>104775</xdr:rowOff>
    </xdr:to>
    <xdr:graphicFrame macro="">
      <xdr:nvGraphicFramePr>
        <xdr:cNvPr id="3357" name="Diagramă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38100</xdr:colOff>
      <xdr:row>143</xdr:row>
      <xdr:rowOff>0</xdr:rowOff>
    </xdr:from>
    <xdr:to>
      <xdr:col>33</xdr:col>
      <xdr:colOff>1066800</xdr:colOff>
      <xdr:row>167</xdr:row>
      <xdr:rowOff>47625</xdr:rowOff>
    </xdr:to>
    <xdr:graphicFrame macro="">
      <xdr:nvGraphicFramePr>
        <xdr:cNvPr id="3358" name="Diagramă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NDIPI/Desktop/02_National_Anexe_2016-2017/Anexa%202/alba/anexa%202/Anexa_2_cnaicimpeni_2016-20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 3 ani"/>
      <sheetName val="stagii practica"/>
      <sheetName val="Postlic. de stat "/>
      <sheetName val="Postlic. particular"/>
      <sheetName val="NU_STE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3" t="str">
            <v>urban</v>
          </cell>
        </row>
        <row r="4">
          <cell r="A4" t="str">
            <v>rural</v>
          </cell>
        </row>
      </sheetData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2:N27"/>
  <sheetViews>
    <sheetView zoomScale="90" zoomScaleNormal="90" workbookViewId="0">
      <selection activeCell="R18" sqref="R18"/>
    </sheetView>
  </sheetViews>
  <sheetFormatPr defaultRowHeight="15"/>
  <cols>
    <col min="1" max="1" width="6" customWidth="1"/>
    <col min="2" max="2" width="32.5703125" bestFit="1" customWidth="1"/>
    <col min="3" max="3" width="6.140625" style="2" bestFit="1" customWidth="1"/>
    <col min="4" max="6" width="6.140625" bestFit="1" customWidth="1"/>
    <col min="7" max="7" width="5.7109375" bestFit="1" customWidth="1"/>
    <col min="8" max="8" width="5.7109375" style="2" customWidth="1"/>
    <col min="9" max="9" width="5.7109375" bestFit="1" customWidth="1"/>
    <col min="10" max="10" width="5.85546875" bestFit="1" customWidth="1"/>
    <col min="11" max="11" width="8" style="2" bestFit="1" customWidth="1"/>
    <col min="12" max="12" width="7.42578125" bestFit="1" customWidth="1"/>
    <col min="13" max="13" width="7.28515625" bestFit="1" customWidth="1"/>
    <col min="14" max="14" width="8" bestFit="1" customWidth="1"/>
  </cols>
  <sheetData>
    <row r="2" spans="1:14" ht="36" customHeight="1">
      <c r="A2" s="240" t="s">
        <v>131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</row>
    <row r="3" spans="1:14" ht="15.75">
      <c r="A3" s="238" t="s">
        <v>132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</row>
    <row r="4" spans="1:14" ht="15.75" thickBot="1"/>
    <row r="5" spans="1:14" ht="24" customHeight="1" thickBot="1">
      <c r="A5" s="41" t="s">
        <v>83</v>
      </c>
      <c r="B5" s="41" t="s">
        <v>128</v>
      </c>
      <c r="C5" s="241" t="s">
        <v>129</v>
      </c>
      <c r="D5" s="242"/>
      <c r="E5" s="242"/>
      <c r="F5" s="243"/>
      <c r="G5" s="245" t="s">
        <v>130</v>
      </c>
      <c r="H5" s="245"/>
      <c r="I5" s="246"/>
      <c r="J5" s="247"/>
      <c r="K5" s="244" t="s">
        <v>192</v>
      </c>
      <c r="L5" s="242"/>
      <c r="M5" s="242"/>
      <c r="N5" s="243"/>
    </row>
    <row r="6" spans="1:14" ht="39" thickBot="1">
      <c r="A6" s="42"/>
      <c r="B6" s="42"/>
      <c r="C6" s="3" t="s">
        <v>187</v>
      </c>
      <c r="D6" s="5" t="s">
        <v>186</v>
      </c>
      <c r="E6" s="9" t="s">
        <v>185</v>
      </c>
      <c r="F6" s="6" t="s">
        <v>184</v>
      </c>
      <c r="G6" s="4" t="s">
        <v>187</v>
      </c>
      <c r="H6" s="5" t="s">
        <v>186</v>
      </c>
      <c r="I6" s="5" t="s">
        <v>185</v>
      </c>
      <c r="J6" s="58" t="s">
        <v>184</v>
      </c>
      <c r="K6" s="60" t="s">
        <v>191</v>
      </c>
      <c r="L6" s="5" t="s">
        <v>190</v>
      </c>
      <c r="M6" s="64" t="s">
        <v>189</v>
      </c>
      <c r="N6" s="6" t="s">
        <v>188</v>
      </c>
    </row>
    <row r="7" spans="1:14">
      <c r="A7" s="11">
        <v>1</v>
      </c>
      <c r="B7" s="12" t="s">
        <v>0</v>
      </c>
      <c r="C7" s="47">
        <v>130</v>
      </c>
      <c r="D7" s="13">
        <v>103</v>
      </c>
      <c r="E7" s="51">
        <v>105.5</v>
      </c>
      <c r="F7" s="14">
        <v>90.5</v>
      </c>
      <c r="G7" s="44">
        <v>2415</v>
      </c>
      <c r="H7" s="15">
        <v>2223</v>
      </c>
      <c r="I7" s="16">
        <v>2370</v>
      </c>
      <c r="J7" s="59">
        <v>2279</v>
      </c>
      <c r="K7" s="61">
        <f t="shared" ref="K7:K25" si="0">G7/$G$26</f>
        <v>4.3388429752066117E-2</v>
      </c>
      <c r="L7" s="17">
        <f t="shared" ref="L7:L25" si="1">H7/$H$26</f>
        <v>4.0043231559038099E-2</v>
      </c>
      <c r="M7" s="65">
        <f t="shared" ref="M7:M25" si="2">I7/$I$26</f>
        <v>4.2245989304812832E-2</v>
      </c>
      <c r="N7" s="18">
        <f t="shared" ref="N7:N25" si="3">J7/$J$26</f>
        <v>4.0173456256940895E-2</v>
      </c>
    </row>
    <row r="8" spans="1:14">
      <c r="A8" s="19">
        <v>2</v>
      </c>
      <c r="B8" s="20" t="s">
        <v>1</v>
      </c>
      <c r="C8" s="48">
        <v>17</v>
      </c>
      <c r="D8" s="21">
        <v>21.5</v>
      </c>
      <c r="E8" s="52">
        <v>18</v>
      </c>
      <c r="F8" s="22">
        <v>18</v>
      </c>
      <c r="G8" s="45">
        <v>348</v>
      </c>
      <c r="H8" s="23">
        <v>479</v>
      </c>
      <c r="I8" s="24">
        <v>429</v>
      </c>
      <c r="J8" s="24">
        <v>484</v>
      </c>
      <c r="K8" s="61">
        <f t="shared" si="0"/>
        <v>6.2522457779374775E-3</v>
      </c>
      <c r="L8" s="17">
        <f t="shared" si="1"/>
        <v>8.6282986580203547E-3</v>
      </c>
      <c r="M8" s="65">
        <f t="shared" si="2"/>
        <v>7.6470588235294122E-3</v>
      </c>
      <c r="N8" s="18">
        <f t="shared" si="3"/>
        <v>8.5317914999383029E-3</v>
      </c>
    </row>
    <row r="9" spans="1:14">
      <c r="A9" s="11">
        <v>3</v>
      </c>
      <c r="B9" s="20" t="s">
        <v>98</v>
      </c>
      <c r="C9" s="48">
        <v>146.5</v>
      </c>
      <c r="D9" s="21">
        <v>123</v>
      </c>
      <c r="E9" s="52">
        <v>116</v>
      </c>
      <c r="F9" s="22">
        <v>117</v>
      </c>
      <c r="G9" s="45">
        <v>3314</v>
      </c>
      <c r="H9" s="23">
        <v>3038</v>
      </c>
      <c r="I9" s="24">
        <v>3061</v>
      </c>
      <c r="J9" s="24">
        <v>3259</v>
      </c>
      <c r="K9" s="61">
        <f t="shared" si="0"/>
        <v>5.95400646784046E-2</v>
      </c>
      <c r="L9" s="17">
        <f t="shared" si="1"/>
        <v>5.4723948482392148E-2</v>
      </c>
      <c r="M9" s="65">
        <f t="shared" si="2"/>
        <v>5.4563279857397506E-2</v>
      </c>
      <c r="N9" s="18">
        <f t="shared" si="3"/>
        <v>5.7448571277477128E-2</v>
      </c>
    </row>
    <row r="10" spans="1:14">
      <c r="A10" s="19">
        <v>4</v>
      </c>
      <c r="B10" s="20" t="s">
        <v>2</v>
      </c>
      <c r="C10" s="48">
        <v>75.5</v>
      </c>
      <c r="D10" s="21">
        <v>60</v>
      </c>
      <c r="E10" s="52">
        <v>55</v>
      </c>
      <c r="F10" s="22">
        <v>44</v>
      </c>
      <c r="G10" s="45">
        <v>1369</v>
      </c>
      <c r="H10" s="23">
        <v>1235</v>
      </c>
      <c r="I10" s="24">
        <v>1268</v>
      </c>
      <c r="J10" s="24">
        <v>1185</v>
      </c>
      <c r="K10" s="61">
        <f t="shared" si="0"/>
        <v>2.4595759971254041E-2</v>
      </c>
      <c r="L10" s="17">
        <f t="shared" si="1"/>
        <v>2.2246239755021165E-2</v>
      </c>
      <c r="M10" s="65">
        <f t="shared" si="2"/>
        <v>2.2602495543672014E-2</v>
      </c>
      <c r="N10" s="18">
        <f t="shared" si="3"/>
        <v>2.0888787040138201E-2</v>
      </c>
    </row>
    <row r="11" spans="1:14">
      <c r="A11" s="11">
        <v>5</v>
      </c>
      <c r="B11" s="20" t="s">
        <v>15</v>
      </c>
      <c r="C11" s="48">
        <v>444</v>
      </c>
      <c r="D11" s="21">
        <v>439</v>
      </c>
      <c r="E11" s="52">
        <v>422.5</v>
      </c>
      <c r="F11" s="22">
        <v>419.5</v>
      </c>
      <c r="G11" s="45">
        <v>11069</v>
      </c>
      <c r="H11" s="23">
        <v>11414</v>
      </c>
      <c r="I11" s="24">
        <v>11339</v>
      </c>
      <c r="J11" s="24">
        <v>11583</v>
      </c>
      <c r="K11" s="61">
        <f t="shared" si="0"/>
        <v>0.19886812791951131</v>
      </c>
      <c r="L11" s="17">
        <f t="shared" si="1"/>
        <v>0.2056020895253535</v>
      </c>
      <c r="M11" s="65">
        <f t="shared" si="2"/>
        <v>0.20212121212121212</v>
      </c>
      <c r="N11" s="18">
        <f t="shared" si="3"/>
        <v>0.20418128294170529</v>
      </c>
    </row>
    <row r="12" spans="1:14">
      <c r="A12" s="19">
        <v>6</v>
      </c>
      <c r="B12" s="20" t="s">
        <v>3</v>
      </c>
      <c r="C12" s="48">
        <v>171.5</v>
      </c>
      <c r="D12" s="21">
        <v>154</v>
      </c>
      <c r="E12" s="52">
        <v>158</v>
      </c>
      <c r="F12" s="22">
        <v>146</v>
      </c>
      <c r="G12" s="45">
        <v>3444</v>
      </c>
      <c r="H12" s="23">
        <v>3338</v>
      </c>
      <c r="I12" s="24">
        <v>3737</v>
      </c>
      <c r="J12" s="24">
        <v>3790</v>
      </c>
      <c r="K12" s="61">
        <f t="shared" si="0"/>
        <v>6.1875673733381244E-2</v>
      </c>
      <c r="L12" s="17">
        <f t="shared" si="1"/>
        <v>6.0127893362154371E-2</v>
      </c>
      <c r="M12" s="65">
        <f t="shared" si="2"/>
        <v>6.6613190730837796E-2</v>
      </c>
      <c r="N12" s="18">
        <f t="shared" si="3"/>
        <v>6.6808863191665638E-2</v>
      </c>
    </row>
    <row r="13" spans="1:14">
      <c r="A13" s="11">
        <v>7</v>
      </c>
      <c r="B13" s="20" t="s">
        <v>4</v>
      </c>
      <c r="C13" s="48">
        <v>52</v>
      </c>
      <c r="D13" s="21">
        <v>52</v>
      </c>
      <c r="E13" s="52">
        <v>50.5</v>
      </c>
      <c r="F13" s="22">
        <v>44</v>
      </c>
      <c r="G13" s="45">
        <v>1101</v>
      </c>
      <c r="H13" s="23">
        <v>1156</v>
      </c>
      <c r="I13" s="24">
        <v>1228</v>
      </c>
      <c r="J13" s="24">
        <v>1169</v>
      </c>
      <c r="K13" s="61">
        <f t="shared" si="0"/>
        <v>1.9780812073302192E-2</v>
      </c>
      <c r="L13" s="17">
        <f t="shared" si="1"/>
        <v>2.0823200936683779E-2</v>
      </c>
      <c r="M13" s="65">
        <f t="shared" si="2"/>
        <v>2.1889483065953654E-2</v>
      </c>
      <c r="N13" s="18">
        <f t="shared" si="3"/>
        <v>2.0606744345925364E-2</v>
      </c>
    </row>
    <row r="14" spans="1:14">
      <c r="A14" s="19">
        <v>8</v>
      </c>
      <c r="B14" s="20" t="s">
        <v>17</v>
      </c>
      <c r="C14" s="48">
        <v>203.5</v>
      </c>
      <c r="D14" s="21">
        <v>191.57</v>
      </c>
      <c r="E14" s="52">
        <v>194</v>
      </c>
      <c r="F14" s="22">
        <v>178.5</v>
      </c>
      <c r="G14" s="45">
        <v>4277</v>
      </c>
      <c r="H14" s="23">
        <v>4470</v>
      </c>
      <c r="I14" s="24">
        <v>4685</v>
      </c>
      <c r="J14" s="24">
        <v>4681</v>
      </c>
      <c r="K14" s="61">
        <f t="shared" si="0"/>
        <v>7.6841537908731591E-2</v>
      </c>
      <c r="L14" s="17">
        <f t="shared" si="1"/>
        <v>8.0518778708457167E-2</v>
      </c>
      <c r="M14" s="65">
        <f t="shared" si="2"/>
        <v>8.3511586452762923E-2</v>
      </c>
      <c r="N14" s="18">
        <f t="shared" si="3"/>
        <v>8.2515115725642962E-2</v>
      </c>
    </row>
    <row r="15" spans="1:14">
      <c r="A15" s="11">
        <v>9</v>
      </c>
      <c r="B15" s="20" t="s">
        <v>5</v>
      </c>
      <c r="C15" s="48">
        <v>65</v>
      </c>
      <c r="D15" s="21">
        <v>57</v>
      </c>
      <c r="E15" s="52">
        <v>48.5</v>
      </c>
      <c r="F15" s="22">
        <v>50</v>
      </c>
      <c r="G15" s="45">
        <v>1387</v>
      </c>
      <c r="H15" s="23">
        <v>1459</v>
      </c>
      <c r="I15" s="24">
        <v>1316</v>
      </c>
      <c r="J15" s="24">
        <v>1406</v>
      </c>
      <c r="K15" s="61">
        <f t="shared" si="0"/>
        <v>2.4919151994250807E-2</v>
      </c>
      <c r="L15" s="17">
        <f t="shared" si="1"/>
        <v>2.6281185265243628E-2</v>
      </c>
      <c r="M15" s="65">
        <f t="shared" si="2"/>
        <v>2.3458110516934045E-2</v>
      </c>
      <c r="N15" s="18">
        <f t="shared" si="3"/>
        <v>2.4784501753953005E-2</v>
      </c>
    </row>
    <row r="16" spans="1:14">
      <c r="A16" s="19">
        <v>10</v>
      </c>
      <c r="B16" s="20" t="s">
        <v>6</v>
      </c>
      <c r="C16" s="48">
        <v>49</v>
      </c>
      <c r="D16" s="21">
        <v>30.5</v>
      </c>
      <c r="E16" s="52">
        <v>24.5</v>
      </c>
      <c r="F16" s="22">
        <v>26</v>
      </c>
      <c r="G16" s="45">
        <v>837</v>
      </c>
      <c r="H16" s="23">
        <v>660</v>
      </c>
      <c r="I16" s="24">
        <v>535</v>
      </c>
      <c r="J16" s="24">
        <v>612</v>
      </c>
      <c r="K16" s="61">
        <f t="shared" si="0"/>
        <v>1.5037729069349623E-2</v>
      </c>
      <c r="L16" s="17">
        <f t="shared" si="1"/>
        <v>1.1888678735476898E-2</v>
      </c>
      <c r="M16" s="65">
        <f t="shared" si="2"/>
        <v>9.5365418894830661E-3</v>
      </c>
      <c r="N16" s="18">
        <f t="shared" si="3"/>
        <v>1.0788133053640995E-2</v>
      </c>
    </row>
    <row r="17" spans="1:14">
      <c r="A17" s="11">
        <v>11</v>
      </c>
      <c r="B17" s="20" t="s">
        <v>7</v>
      </c>
      <c r="C17" s="48">
        <v>125</v>
      </c>
      <c r="D17" s="21">
        <v>112.5</v>
      </c>
      <c r="E17" s="52">
        <v>105</v>
      </c>
      <c r="F17" s="22">
        <v>105</v>
      </c>
      <c r="G17" s="45">
        <v>2647</v>
      </c>
      <c r="H17" s="23">
        <v>2630</v>
      </c>
      <c r="I17" s="24">
        <v>2656</v>
      </c>
      <c r="J17" s="24">
        <v>2896</v>
      </c>
      <c r="K17" s="61">
        <f t="shared" si="0"/>
        <v>4.7556593604024436E-2</v>
      </c>
      <c r="L17" s="17">
        <f t="shared" si="1"/>
        <v>4.7374583445915518E-2</v>
      </c>
      <c r="M17" s="65">
        <f t="shared" si="2"/>
        <v>4.7344028520499105E-2</v>
      </c>
      <c r="N17" s="18">
        <f t="shared" si="3"/>
        <v>5.10497276525234E-2</v>
      </c>
    </row>
    <row r="18" spans="1:14">
      <c r="A18" s="19">
        <v>12</v>
      </c>
      <c r="B18" s="20" t="s">
        <v>8</v>
      </c>
      <c r="C18" s="48">
        <v>104.75</v>
      </c>
      <c r="D18" s="21">
        <v>69</v>
      </c>
      <c r="E18" s="52">
        <v>60</v>
      </c>
      <c r="F18" s="22">
        <v>57.5</v>
      </c>
      <c r="G18" s="45">
        <v>1959</v>
      </c>
      <c r="H18" s="23">
        <v>1555</v>
      </c>
      <c r="I18" s="24">
        <v>1428</v>
      </c>
      <c r="J18" s="24">
        <v>1534</v>
      </c>
      <c r="K18" s="61">
        <f t="shared" si="0"/>
        <v>3.5195831836148044E-2</v>
      </c>
      <c r="L18" s="17">
        <f t="shared" si="1"/>
        <v>2.8010447626767541E-2</v>
      </c>
      <c r="M18" s="65">
        <f t="shared" si="2"/>
        <v>2.5454545454545455E-2</v>
      </c>
      <c r="N18" s="18">
        <f t="shared" si="3"/>
        <v>2.7040843307655698E-2</v>
      </c>
    </row>
    <row r="19" spans="1:14">
      <c r="A19" s="11">
        <v>13</v>
      </c>
      <c r="B19" s="20" t="s">
        <v>9</v>
      </c>
      <c r="C19" s="48">
        <v>4</v>
      </c>
      <c r="D19" s="21">
        <v>2</v>
      </c>
      <c r="E19" s="52">
        <v>1</v>
      </c>
      <c r="F19" s="22">
        <v>1</v>
      </c>
      <c r="G19" s="45">
        <v>70</v>
      </c>
      <c r="H19" s="23">
        <v>40</v>
      </c>
      <c r="I19" s="24">
        <v>24</v>
      </c>
      <c r="J19" s="24">
        <v>28</v>
      </c>
      <c r="K19" s="61">
        <f t="shared" si="0"/>
        <v>1.2576356449874237E-3</v>
      </c>
      <c r="L19" s="17">
        <f t="shared" si="1"/>
        <v>7.2052598396829689E-4</v>
      </c>
      <c r="M19" s="65">
        <f t="shared" si="2"/>
        <v>4.2780748663101602E-4</v>
      </c>
      <c r="N19" s="18">
        <f t="shared" si="3"/>
        <v>4.9357471487246384E-4</v>
      </c>
    </row>
    <row r="20" spans="1:14">
      <c r="A20" s="19">
        <v>14</v>
      </c>
      <c r="B20" s="20" t="s">
        <v>10</v>
      </c>
      <c r="C20" s="48">
        <v>433.25</v>
      </c>
      <c r="D20" s="21">
        <v>379.5</v>
      </c>
      <c r="E20" s="52">
        <v>346</v>
      </c>
      <c r="F20" s="22">
        <v>313.5</v>
      </c>
      <c r="G20" s="45">
        <v>8229</v>
      </c>
      <c r="H20" s="23">
        <v>8287</v>
      </c>
      <c r="I20" s="24">
        <v>7969</v>
      </c>
      <c r="J20" s="24">
        <v>8116</v>
      </c>
      <c r="K20" s="61">
        <f t="shared" si="0"/>
        <v>0.14784405318002156</v>
      </c>
      <c r="L20" s="17">
        <f t="shared" si="1"/>
        <v>0.14927497072863191</v>
      </c>
      <c r="M20" s="65">
        <f t="shared" si="2"/>
        <v>0.14204991087344029</v>
      </c>
      <c r="N20" s="18">
        <f t="shared" si="3"/>
        <v>0.14306615663946129</v>
      </c>
    </row>
    <row r="21" spans="1:14">
      <c r="A21" s="11">
        <v>15</v>
      </c>
      <c r="B21" s="20" t="s">
        <v>11</v>
      </c>
      <c r="C21" s="48">
        <v>12.5</v>
      </c>
      <c r="D21" s="21">
        <v>15.43</v>
      </c>
      <c r="E21" s="52">
        <v>18</v>
      </c>
      <c r="F21" s="22">
        <v>19.5</v>
      </c>
      <c r="G21" s="45">
        <v>264</v>
      </c>
      <c r="H21" s="23">
        <v>371</v>
      </c>
      <c r="I21" s="24">
        <v>472</v>
      </c>
      <c r="J21" s="24">
        <v>539</v>
      </c>
      <c r="K21" s="61">
        <f t="shared" si="0"/>
        <v>4.7430830039525695E-3</v>
      </c>
      <c r="L21" s="17">
        <f t="shared" si="1"/>
        <v>6.6828785013059531E-3</v>
      </c>
      <c r="M21" s="65">
        <f t="shared" si="2"/>
        <v>8.4135472370766486E-3</v>
      </c>
      <c r="N21" s="18">
        <f t="shared" si="3"/>
        <v>9.5013132612949292E-3</v>
      </c>
    </row>
    <row r="22" spans="1:14">
      <c r="A22" s="19">
        <v>16</v>
      </c>
      <c r="B22" s="20" t="s">
        <v>18</v>
      </c>
      <c r="C22" s="48">
        <v>161</v>
      </c>
      <c r="D22" s="21">
        <v>147.5</v>
      </c>
      <c r="E22" s="52">
        <v>154</v>
      </c>
      <c r="F22" s="22">
        <v>124</v>
      </c>
      <c r="G22" s="45">
        <v>3303</v>
      </c>
      <c r="H22" s="23">
        <v>3337</v>
      </c>
      <c r="I22" s="24">
        <v>3737</v>
      </c>
      <c r="J22" s="24">
        <v>3308</v>
      </c>
      <c r="K22" s="61">
        <f t="shared" si="0"/>
        <v>5.9342436219906577E-2</v>
      </c>
      <c r="L22" s="17">
        <f t="shared" si="1"/>
        <v>6.0109880212555165E-2</v>
      </c>
      <c r="M22" s="65">
        <f t="shared" si="2"/>
        <v>6.6613190730837796E-2</v>
      </c>
      <c r="N22" s="18">
        <f t="shared" si="3"/>
        <v>5.8312327028503939E-2</v>
      </c>
    </row>
    <row r="23" spans="1:14">
      <c r="A23" s="11">
        <v>17</v>
      </c>
      <c r="B23" s="20" t="s">
        <v>12</v>
      </c>
      <c r="C23" s="48">
        <v>37</v>
      </c>
      <c r="D23" s="21">
        <v>36</v>
      </c>
      <c r="E23" s="52">
        <v>29.5</v>
      </c>
      <c r="F23" s="22">
        <v>33</v>
      </c>
      <c r="G23" s="45">
        <v>804</v>
      </c>
      <c r="H23" s="23">
        <v>849</v>
      </c>
      <c r="I23" s="24">
        <v>741</v>
      </c>
      <c r="J23" s="24">
        <v>818</v>
      </c>
      <c r="K23" s="61">
        <f t="shared" si="0"/>
        <v>1.4444843693855552E-2</v>
      </c>
      <c r="L23" s="17">
        <f t="shared" si="1"/>
        <v>1.5293164009727101E-2</v>
      </c>
      <c r="M23" s="65">
        <f t="shared" si="2"/>
        <v>1.320855614973262E-2</v>
      </c>
      <c r="N23" s="18">
        <f t="shared" si="3"/>
        <v>1.4419432741631264E-2</v>
      </c>
    </row>
    <row r="24" spans="1:14">
      <c r="A24" s="19">
        <v>18</v>
      </c>
      <c r="B24" s="20" t="s">
        <v>13</v>
      </c>
      <c r="C24" s="48">
        <v>3</v>
      </c>
      <c r="D24" s="21">
        <v>3</v>
      </c>
      <c r="E24" s="52">
        <v>3</v>
      </c>
      <c r="F24" s="22">
        <v>4</v>
      </c>
      <c r="G24" s="45">
        <v>51</v>
      </c>
      <c r="H24" s="23">
        <v>68</v>
      </c>
      <c r="I24" s="24">
        <v>67</v>
      </c>
      <c r="J24" s="24">
        <v>86</v>
      </c>
      <c r="K24" s="61">
        <f t="shared" si="0"/>
        <v>9.1627739849083718E-4</v>
      </c>
      <c r="L24" s="17">
        <f t="shared" si="1"/>
        <v>1.2248941727461046E-3</v>
      </c>
      <c r="M24" s="65">
        <f t="shared" si="2"/>
        <v>1.1942959001782531E-3</v>
      </c>
      <c r="N24" s="18">
        <f t="shared" si="3"/>
        <v>1.515979481393996E-3</v>
      </c>
    </row>
    <row r="25" spans="1:14" ht="15.75" thickBot="1">
      <c r="A25" s="11">
        <v>19</v>
      </c>
      <c r="B25" s="25" t="s">
        <v>14</v>
      </c>
      <c r="C25" s="49">
        <v>384</v>
      </c>
      <c r="D25" s="26">
        <v>360</v>
      </c>
      <c r="E25" s="53">
        <v>358.5</v>
      </c>
      <c r="F25" s="27">
        <v>357.5</v>
      </c>
      <c r="G25" s="46">
        <v>8772</v>
      </c>
      <c r="H25" s="28">
        <v>8906</v>
      </c>
      <c r="I25" s="29">
        <v>9038</v>
      </c>
      <c r="J25" s="29">
        <v>8956</v>
      </c>
      <c r="K25" s="62">
        <f t="shared" si="0"/>
        <v>0.15759971254042401</v>
      </c>
      <c r="L25" s="30">
        <f t="shared" si="1"/>
        <v>0.1604251103305413</v>
      </c>
      <c r="M25" s="66">
        <f t="shared" si="2"/>
        <v>0.16110516934046346</v>
      </c>
      <c r="N25" s="31">
        <f t="shared" si="3"/>
        <v>0.15787339808563522</v>
      </c>
    </row>
    <row r="26" spans="1:14" ht="15.75" thickBot="1">
      <c r="A26" s="32"/>
      <c r="B26" s="33" t="s">
        <v>183</v>
      </c>
      <c r="C26" s="50">
        <f t="shared" ref="C26:N26" si="4">SUM(C7:C25)</f>
        <v>2618.5</v>
      </c>
      <c r="D26" s="34">
        <f t="shared" si="4"/>
        <v>2356.5</v>
      </c>
      <c r="E26" s="54">
        <f t="shared" si="4"/>
        <v>2267.5</v>
      </c>
      <c r="F26" s="35">
        <f t="shared" si="4"/>
        <v>2148.5</v>
      </c>
      <c r="G26" s="43">
        <f t="shared" si="4"/>
        <v>55660</v>
      </c>
      <c r="H26" s="68">
        <f t="shared" si="4"/>
        <v>55515</v>
      </c>
      <c r="I26" s="36">
        <f t="shared" si="4"/>
        <v>56100</v>
      </c>
      <c r="J26" s="36">
        <f t="shared" si="4"/>
        <v>56729</v>
      </c>
      <c r="K26" s="63">
        <f t="shared" si="4"/>
        <v>1</v>
      </c>
      <c r="L26" s="38">
        <f t="shared" si="4"/>
        <v>1</v>
      </c>
      <c r="M26" s="67">
        <f t="shared" si="4"/>
        <v>1.0000000000000002</v>
      </c>
      <c r="N26" s="39">
        <f t="shared" si="4"/>
        <v>0.99999999999999978</v>
      </c>
    </row>
    <row r="27" spans="1:14" ht="16.5">
      <c r="A27" s="40" t="s">
        <v>193</v>
      </c>
    </row>
  </sheetData>
  <mergeCells count="5">
    <mergeCell ref="A3:N3"/>
    <mergeCell ref="A2:N2"/>
    <mergeCell ref="C5:F5"/>
    <mergeCell ref="K5:N5"/>
    <mergeCell ref="G5:J5"/>
  </mergeCells>
  <pageMargins left="0.43307086614173201" right="0.27559055118110198" top="0.74803149606299202" bottom="0.59055118110236204" header="0.31496062992126" footer="0.31496062992126"/>
  <pageSetup paperSize="8" orientation="landscape" r:id="rId1"/>
  <headerFooter>
    <oddFooter>&amp;C&amp;P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2:N31"/>
  <sheetViews>
    <sheetView workbookViewId="0">
      <selection activeCell="H23" sqref="H23"/>
    </sheetView>
  </sheetViews>
  <sheetFormatPr defaultRowHeight="12.75"/>
  <cols>
    <col min="1" max="1" width="14.140625" style="69" bestFit="1" customWidth="1"/>
    <col min="2" max="2" width="35" style="76" bestFit="1" customWidth="1"/>
    <col min="3" max="3" width="7.140625" style="76" customWidth="1"/>
    <col min="4" max="6" width="6.140625" style="69" bestFit="1" customWidth="1"/>
    <col min="7" max="7" width="6.140625" style="69" customWidth="1"/>
    <col min="8" max="10" width="6.140625" style="69" bestFit="1" customWidth="1"/>
    <col min="11" max="11" width="8.28515625" style="69" customWidth="1"/>
    <col min="12" max="12" width="7.42578125" style="69" bestFit="1" customWidth="1"/>
    <col min="13" max="13" width="7.28515625" style="69" bestFit="1" customWidth="1"/>
    <col min="14" max="14" width="7.42578125" style="69" customWidth="1"/>
    <col min="15" max="16" width="9.140625" style="69"/>
    <col min="17" max="17" width="14.85546875" style="69" customWidth="1"/>
    <col min="18" max="33" width="9.140625" style="69"/>
    <col min="34" max="34" width="17" style="69" customWidth="1"/>
    <col min="35" max="16384" width="9.140625" style="69"/>
  </cols>
  <sheetData>
    <row r="2" spans="1:14" ht="25.5" customHeight="1">
      <c r="A2" s="251" t="s">
        <v>219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</row>
    <row r="3" spans="1:14" ht="6.75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4" ht="15">
      <c r="A4" s="252" t="s">
        <v>220</v>
      </c>
      <c r="B4" s="253"/>
      <c r="C4" s="253"/>
      <c r="D4" s="253"/>
      <c r="E4" s="253"/>
      <c r="F4" s="253"/>
      <c r="G4" s="253"/>
      <c r="H4" s="253"/>
      <c r="I4" s="253"/>
      <c r="J4" s="253"/>
      <c r="K4" s="239"/>
      <c r="L4" s="239"/>
      <c r="M4" s="239"/>
      <c r="N4" s="239"/>
    </row>
    <row r="5" spans="1:14" ht="8.25" customHeight="1" thickBot="1"/>
    <row r="6" spans="1:14" ht="15.75" customHeight="1" thickBot="1">
      <c r="A6" s="237" t="s">
        <v>218</v>
      </c>
      <c r="B6" s="88" t="s">
        <v>135</v>
      </c>
      <c r="C6" s="241" t="s">
        <v>129</v>
      </c>
      <c r="D6" s="254"/>
      <c r="E6" s="254"/>
      <c r="F6" s="255"/>
      <c r="G6" s="241" t="s">
        <v>130</v>
      </c>
      <c r="H6" s="254"/>
      <c r="I6" s="254"/>
      <c r="J6" s="255"/>
      <c r="K6" s="244" t="s">
        <v>192</v>
      </c>
      <c r="L6" s="254"/>
      <c r="M6" s="254"/>
      <c r="N6" s="255"/>
    </row>
    <row r="7" spans="1:14" ht="39" thickBot="1">
      <c r="A7" s="220"/>
      <c r="B7" s="100"/>
      <c r="C7" s="217" t="s">
        <v>187</v>
      </c>
      <c r="D7" s="219" t="s">
        <v>186</v>
      </c>
      <c r="E7" s="219" t="s">
        <v>185</v>
      </c>
      <c r="F7" s="6" t="s">
        <v>184</v>
      </c>
      <c r="G7" s="219" t="s">
        <v>187</v>
      </c>
      <c r="H7" s="219" t="s">
        <v>186</v>
      </c>
      <c r="I7" s="219" t="s">
        <v>185</v>
      </c>
      <c r="J7" s="6" t="s">
        <v>184</v>
      </c>
      <c r="K7" s="217" t="s">
        <v>191</v>
      </c>
      <c r="L7" s="218" t="s">
        <v>190</v>
      </c>
      <c r="M7" s="219" t="s">
        <v>189</v>
      </c>
      <c r="N7" s="6" t="s">
        <v>201</v>
      </c>
    </row>
    <row r="8" spans="1:14">
      <c r="A8" s="248"/>
      <c r="B8" s="101" t="s">
        <v>0</v>
      </c>
      <c r="C8" s="47">
        <v>1</v>
      </c>
      <c r="D8" s="13">
        <v>1</v>
      </c>
      <c r="E8" s="51"/>
      <c r="F8" s="14"/>
      <c r="G8" s="16">
        <v>16</v>
      </c>
      <c r="H8" s="15">
        <v>22</v>
      </c>
      <c r="I8" s="16"/>
      <c r="J8" s="91"/>
      <c r="K8" s="97"/>
      <c r="L8" s="73"/>
      <c r="M8" s="94"/>
      <c r="N8" s="74"/>
    </row>
    <row r="9" spans="1:14">
      <c r="A9" s="249"/>
      <c r="B9" s="102" t="s">
        <v>1</v>
      </c>
      <c r="C9" s="48"/>
      <c r="D9" s="21"/>
      <c r="E9" s="52"/>
      <c r="F9" s="22"/>
      <c r="G9" s="24"/>
      <c r="H9" s="23"/>
      <c r="I9" s="24"/>
      <c r="J9" s="55"/>
      <c r="K9" s="97"/>
      <c r="L9" s="73"/>
      <c r="M9" s="94"/>
      <c r="N9" s="74"/>
    </row>
    <row r="10" spans="1:14">
      <c r="A10" s="249"/>
      <c r="B10" s="102" t="s">
        <v>98</v>
      </c>
      <c r="C10" s="48"/>
      <c r="D10" s="21"/>
      <c r="E10" s="52"/>
      <c r="F10" s="22"/>
      <c r="G10" s="24"/>
      <c r="H10" s="23"/>
      <c r="I10" s="24"/>
      <c r="J10" s="55"/>
      <c r="K10" s="97"/>
      <c r="L10" s="73"/>
      <c r="M10" s="94"/>
      <c r="N10" s="74"/>
    </row>
    <row r="11" spans="1:14">
      <c r="A11" s="249"/>
      <c r="B11" s="102" t="s">
        <v>2</v>
      </c>
      <c r="C11" s="48"/>
      <c r="D11" s="21"/>
      <c r="E11" s="52"/>
      <c r="F11" s="22"/>
      <c r="G11" s="24"/>
      <c r="H11" s="23"/>
      <c r="I11" s="24"/>
      <c r="J11" s="55"/>
      <c r="K11" s="97"/>
      <c r="L11" s="73"/>
      <c r="M11" s="94"/>
      <c r="N11" s="74"/>
    </row>
    <row r="12" spans="1:14">
      <c r="A12" s="249"/>
      <c r="B12" s="102" t="s">
        <v>15</v>
      </c>
      <c r="C12" s="48">
        <v>1</v>
      </c>
      <c r="D12" s="21">
        <v>1</v>
      </c>
      <c r="E12" s="52">
        <v>1</v>
      </c>
      <c r="F12" s="22">
        <v>1</v>
      </c>
      <c r="G12" s="24">
        <v>12</v>
      </c>
      <c r="H12" s="23">
        <v>24</v>
      </c>
      <c r="I12" s="24">
        <v>25</v>
      </c>
      <c r="J12" s="55">
        <v>27</v>
      </c>
      <c r="K12" s="97"/>
      <c r="L12" s="73"/>
      <c r="M12" s="94"/>
      <c r="N12" s="74"/>
    </row>
    <row r="13" spans="1:14">
      <c r="A13" s="249"/>
      <c r="B13" s="102" t="s">
        <v>3</v>
      </c>
      <c r="C13" s="48"/>
      <c r="D13" s="21"/>
      <c r="E13" s="52"/>
      <c r="F13" s="22"/>
      <c r="G13" s="24"/>
      <c r="H13" s="23"/>
      <c r="I13" s="24"/>
      <c r="J13" s="55"/>
      <c r="K13" s="97"/>
      <c r="L13" s="73"/>
      <c r="M13" s="94"/>
      <c r="N13" s="74"/>
    </row>
    <row r="14" spans="1:14">
      <c r="A14" s="249"/>
      <c r="B14" s="102" t="s">
        <v>4</v>
      </c>
      <c r="C14" s="48"/>
      <c r="D14" s="21"/>
      <c r="E14" s="52"/>
      <c r="F14" s="22"/>
      <c r="G14" s="24"/>
      <c r="H14" s="23"/>
      <c r="I14" s="24"/>
      <c r="J14" s="55"/>
      <c r="K14" s="97"/>
      <c r="L14" s="73"/>
      <c r="M14" s="94"/>
      <c r="N14" s="74"/>
    </row>
    <row r="15" spans="1:14">
      <c r="A15" s="249"/>
      <c r="B15" s="102" t="s">
        <v>17</v>
      </c>
      <c r="C15" s="48"/>
      <c r="D15" s="21"/>
      <c r="E15" s="52"/>
      <c r="F15" s="22"/>
      <c r="G15" s="24"/>
      <c r="H15" s="23"/>
      <c r="I15" s="24"/>
      <c r="J15" s="55"/>
      <c r="K15" s="97"/>
      <c r="L15" s="73"/>
      <c r="M15" s="94"/>
      <c r="N15" s="74"/>
    </row>
    <row r="16" spans="1:14">
      <c r="A16" s="249"/>
      <c r="B16" s="102" t="s">
        <v>5</v>
      </c>
      <c r="C16" s="48"/>
      <c r="D16" s="21"/>
      <c r="E16" s="52"/>
      <c r="F16" s="22"/>
      <c r="G16" s="24"/>
      <c r="H16" s="23"/>
      <c r="I16" s="24"/>
      <c r="J16" s="55"/>
      <c r="K16" s="97"/>
      <c r="L16" s="73"/>
      <c r="M16" s="94"/>
      <c r="N16" s="74"/>
    </row>
    <row r="17" spans="1:14">
      <c r="A17" s="249"/>
      <c r="B17" s="102" t="s">
        <v>6</v>
      </c>
      <c r="C17" s="48"/>
      <c r="D17" s="21"/>
      <c r="E17" s="52"/>
      <c r="F17" s="22"/>
      <c r="G17" s="24"/>
      <c r="H17" s="23"/>
      <c r="I17" s="24"/>
      <c r="J17" s="55"/>
      <c r="K17" s="97"/>
      <c r="L17" s="73"/>
      <c r="M17" s="94"/>
      <c r="N17" s="74"/>
    </row>
    <row r="18" spans="1:14">
      <c r="A18" s="249"/>
      <c r="B18" s="102" t="s">
        <v>7</v>
      </c>
      <c r="C18" s="48"/>
      <c r="D18" s="21"/>
      <c r="E18" s="52"/>
      <c r="F18" s="22"/>
      <c r="G18" s="24"/>
      <c r="H18" s="23"/>
      <c r="I18" s="24"/>
      <c r="J18" s="55"/>
      <c r="K18" s="97"/>
      <c r="L18" s="73"/>
      <c r="M18" s="94"/>
      <c r="N18" s="74"/>
    </row>
    <row r="19" spans="1:14">
      <c r="A19" s="249"/>
      <c r="B19" s="102" t="s">
        <v>8</v>
      </c>
      <c r="C19" s="48"/>
      <c r="D19" s="21"/>
      <c r="E19" s="52"/>
      <c r="F19" s="22"/>
      <c r="G19" s="24"/>
      <c r="H19" s="23"/>
      <c r="I19" s="24"/>
      <c r="J19" s="55"/>
      <c r="K19" s="97"/>
      <c r="L19" s="73"/>
      <c r="M19" s="94"/>
      <c r="N19" s="74"/>
    </row>
    <row r="20" spans="1:14">
      <c r="A20" s="249"/>
      <c r="B20" s="102" t="s">
        <v>10</v>
      </c>
      <c r="C20" s="48"/>
      <c r="D20" s="21"/>
      <c r="E20" s="52"/>
      <c r="F20" s="22"/>
      <c r="G20" s="24"/>
      <c r="H20" s="23"/>
      <c r="I20" s="24"/>
      <c r="J20" s="55"/>
      <c r="K20" s="97"/>
      <c r="L20" s="73"/>
      <c r="M20" s="94"/>
      <c r="N20" s="74"/>
    </row>
    <row r="21" spans="1:14">
      <c r="A21" s="249"/>
      <c r="B21" s="102" t="s">
        <v>11</v>
      </c>
      <c r="C21" s="48"/>
      <c r="D21" s="21"/>
      <c r="E21" s="52"/>
      <c r="F21" s="22"/>
      <c r="G21" s="24"/>
      <c r="H21" s="23"/>
      <c r="I21" s="24"/>
      <c r="J21" s="55"/>
      <c r="K21" s="97"/>
      <c r="L21" s="73"/>
      <c r="M21" s="94"/>
      <c r="N21" s="74"/>
    </row>
    <row r="22" spans="1:14">
      <c r="A22" s="249"/>
      <c r="B22" s="102" t="s">
        <v>18</v>
      </c>
      <c r="C22" s="48"/>
      <c r="D22" s="21"/>
      <c r="E22" s="52"/>
      <c r="F22" s="22"/>
      <c r="G22" s="24"/>
      <c r="H22" s="23"/>
      <c r="I22" s="24"/>
      <c r="J22" s="55"/>
      <c r="K22" s="97"/>
      <c r="L22" s="73"/>
      <c r="M22" s="94"/>
      <c r="N22" s="74"/>
    </row>
    <row r="23" spans="1:14">
      <c r="A23" s="249"/>
      <c r="B23" s="102" t="s">
        <v>12</v>
      </c>
      <c r="C23" s="48">
        <v>1</v>
      </c>
      <c r="D23" s="21"/>
      <c r="E23" s="52"/>
      <c r="F23" s="22"/>
      <c r="G23" s="24">
        <v>15</v>
      </c>
      <c r="H23" s="23"/>
      <c r="I23" s="24"/>
      <c r="J23" s="55"/>
      <c r="K23" s="97"/>
      <c r="L23" s="73"/>
      <c r="M23" s="94"/>
      <c r="N23" s="74"/>
    </row>
    <row r="24" spans="1:14" ht="13.5" thickBot="1">
      <c r="A24" s="249"/>
      <c r="B24" s="103" t="s">
        <v>14</v>
      </c>
      <c r="C24" s="49"/>
      <c r="D24" s="26"/>
      <c r="E24" s="53"/>
      <c r="F24" s="27"/>
      <c r="G24" s="29"/>
      <c r="H24" s="28"/>
      <c r="I24" s="29"/>
      <c r="J24" s="56"/>
      <c r="K24" s="97"/>
      <c r="L24" s="73"/>
      <c r="M24" s="94"/>
      <c r="N24" s="74"/>
    </row>
    <row r="25" spans="1:14" ht="13.5" thickBot="1">
      <c r="A25" s="250"/>
      <c r="B25" s="104" t="s">
        <v>195</v>
      </c>
      <c r="C25" s="50">
        <f t="shared" ref="C25:N25" si="0">SUM(C8:C24)</f>
        <v>3</v>
      </c>
      <c r="D25" s="34">
        <f t="shared" si="0"/>
        <v>2</v>
      </c>
      <c r="E25" s="54">
        <f t="shared" si="0"/>
        <v>1</v>
      </c>
      <c r="F25" s="35">
        <f t="shared" si="0"/>
        <v>1</v>
      </c>
      <c r="G25" s="36">
        <f t="shared" si="0"/>
        <v>43</v>
      </c>
      <c r="H25" s="68">
        <f t="shared" si="0"/>
        <v>46</v>
      </c>
      <c r="I25" s="36">
        <f t="shared" si="0"/>
        <v>25</v>
      </c>
      <c r="J25" s="37">
        <f t="shared" si="0"/>
        <v>27</v>
      </c>
      <c r="K25" s="98">
        <f t="shared" si="0"/>
        <v>0</v>
      </c>
      <c r="L25" s="71">
        <f t="shared" si="0"/>
        <v>0</v>
      </c>
      <c r="M25" s="95">
        <f t="shared" si="0"/>
        <v>0</v>
      </c>
      <c r="N25" s="72">
        <f t="shared" si="0"/>
        <v>0</v>
      </c>
    </row>
    <row r="26" spans="1:14" ht="13.5" thickBot="1">
      <c r="A26" s="77" t="s">
        <v>199</v>
      </c>
      <c r="B26" s="81"/>
      <c r="C26" s="90" t="e">
        <f>#REF!+#REF!+#REF!+#REF!+#REF!+#REF!+#REF!+C25</f>
        <v>#REF!</v>
      </c>
      <c r="D26" s="82" t="e">
        <f>#REF!+#REF!+#REF!+#REF!+#REF!+#REF!+#REF!+D25</f>
        <v>#REF!</v>
      </c>
      <c r="E26" s="89" t="e">
        <f>#REF!+#REF!+#REF!+#REF!+#REF!+#REF!+#REF!+E25</f>
        <v>#REF!</v>
      </c>
      <c r="F26" s="83" t="e">
        <f>#REF!+#REF!+#REF!+#REF!+#REF!+#REF!+#REF!+F25</f>
        <v>#REF!</v>
      </c>
      <c r="G26" s="85" t="e">
        <f>#REF!+#REF!+#REF!+#REF!+#REF!+#REF!+#REF!+G25</f>
        <v>#REF!</v>
      </c>
      <c r="H26" s="84" t="e">
        <f>#REF!+#REF!+#REF!+#REF!+#REF!+#REF!+#REF!+H25</f>
        <v>#REF!</v>
      </c>
      <c r="I26" s="85" t="e">
        <f>#REF!+#REF!+#REF!+#REF!+#REF!+#REF!+#REF!+I25</f>
        <v>#REF!</v>
      </c>
      <c r="J26" s="92" t="e">
        <f>#REF!+#REF!+#REF!+#REF!+#REF!+#REF!+#REF!+J25</f>
        <v>#REF!</v>
      </c>
      <c r="K26" s="99">
        <v>1</v>
      </c>
      <c r="L26" s="86">
        <v>1</v>
      </c>
      <c r="M26" s="96">
        <v>1</v>
      </c>
      <c r="N26" s="87">
        <v>0.99999999999999989</v>
      </c>
    </row>
    <row r="28" spans="1:14">
      <c r="D28" s="80"/>
      <c r="E28" s="80"/>
      <c r="F28" s="80"/>
      <c r="G28" s="80"/>
      <c r="H28" s="57"/>
      <c r="I28" s="57"/>
      <c r="J28" s="57"/>
      <c r="K28" s="57"/>
      <c r="L28" s="75"/>
    </row>
    <row r="29" spans="1:14">
      <c r="D29" s="75"/>
      <c r="E29" s="75"/>
      <c r="F29" s="75"/>
      <c r="G29" s="75"/>
      <c r="H29" s="75"/>
      <c r="I29" s="75"/>
      <c r="J29" s="75"/>
      <c r="K29" s="75"/>
      <c r="L29" s="75"/>
    </row>
    <row r="30" spans="1:14">
      <c r="D30" s="80"/>
      <c r="E30" s="80"/>
      <c r="F30" s="80"/>
      <c r="G30" s="80"/>
      <c r="H30" s="80"/>
      <c r="I30" s="80"/>
      <c r="J30" s="80"/>
      <c r="K30" s="80"/>
      <c r="L30" s="75"/>
    </row>
    <row r="31" spans="1:14">
      <c r="D31" s="75"/>
      <c r="E31" s="75"/>
      <c r="F31" s="75"/>
      <c r="G31" s="75"/>
      <c r="H31" s="75"/>
      <c r="I31" s="75"/>
      <c r="J31" s="75"/>
      <c r="K31" s="75"/>
      <c r="L31" s="75"/>
    </row>
  </sheetData>
  <mergeCells count="6">
    <mergeCell ref="A8:A25"/>
    <mergeCell ref="A2:N2"/>
    <mergeCell ref="A4:N4"/>
    <mergeCell ref="C6:F6"/>
    <mergeCell ref="G6:J6"/>
    <mergeCell ref="K6:N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2:N31"/>
  <sheetViews>
    <sheetView tabSelected="1" zoomScaleNormal="100" workbookViewId="0">
      <selection activeCell="I23" sqref="I23"/>
    </sheetView>
  </sheetViews>
  <sheetFormatPr defaultRowHeight="12.75"/>
  <cols>
    <col min="1" max="1" width="14.140625" style="69" bestFit="1" customWidth="1"/>
    <col min="2" max="2" width="35" style="76" bestFit="1" customWidth="1"/>
    <col min="3" max="3" width="7.140625" style="76" customWidth="1"/>
    <col min="4" max="6" width="6.140625" style="69" bestFit="1" customWidth="1"/>
    <col min="7" max="7" width="6.140625" style="69" customWidth="1"/>
    <col min="8" max="10" width="6.140625" style="69" bestFit="1" customWidth="1"/>
    <col min="11" max="11" width="8.28515625" style="69" customWidth="1"/>
    <col min="12" max="12" width="7.42578125" style="69" bestFit="1" customWidth="1"/>
    <col min="13" max="13" width="7.28515625" style="69" bestFit="1" customWidth="1"/>
    <col min="14" max="14" width="7.42578125" style="69" customWidth="1"/>
    <col min="15" max="16" width="9.140625" style="69"/>
    <col min="17" max="17" width="14.85546875" style="69" customWidth="1"/>
    <col min="18" max="33" width="9.140625" style="69"/>
    <col min="34" max="34" width="17" style="69" customWidth="1"/>
    <col min="35" max="16384" width="9.140625" style="69"/>
  </cols>
  <sheetData>
    <row r="2" spans="1:14" ht="25.5" customHeight="1">
      <c r="A2" s="251" t="s">
        <v>217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</row>
    <row r="3" spans="1:14" ht="6.75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4" ht="15">
      <c r="A4" s="252" t="s">
        <v>200</v>
      </c>
      <c r="B4" s="253"/>
      <c r="C4" s="253"/>
      <c r="D4" s="253"/>
      <c r="E4" s="253"/>
      <c r="F4" s="253"/>
      <c r="G4" s="253"/>
      <c r="H4" s="253"/>
      <c r="I4" s="253"/>
      <c r="J4" s="253"/>
      <c r="K4" s="239"/>
      <c r="L4" s="239"/>
      <c r="M4" s="239"/>
      <c r="N4" s="239"/>
    </row>
    <row r="5" spans="1:14" ht="8.25" customHeight="1" thickBot="1"/>
    <row r="6" spans="1:14" ht="15.75" customHeight="1" thickBot="1">
      <c r="A6" s="237" t="s">
        <v>218</v>
      </c>
      <c r="B6" s="88" t="s">
        <v>135</v>
      </c>
      <c r="C6" s="241" t="s">
        <v>129</v>
      </c>
      <c r="D6" s="254"/>
      <c r="E6" s="254"/>
      <c r="F6" s="255"/>
      <c r="G6" s="241" t="s">
        <v>130</v>
      </c>
      <c r="H6" s="254"/>
      <c r="I6" s="254"/>
      <c r="J6" s="255"/>
      <c r="K6" s="244" t="s">
        <v>192</v>
      </c>
      <c r="L6" s="254"/>
      <c r="M6" s="254"/>
      <c r="N6" s="255"/>
    </row>
    <row r="7" spans="1:14" ht="39" thickBot="1">
      <c r="A7" s="220"/>
      <c r="B7" s="100"/>
      <c r="C7" s="3" t="s">
        <v>187</v>
      </c>
      <c r="D7" s="9" t="s">
        <v>186</v>
      </c>
      <c r="E7" s="9" t="s">
        <v>185</v>
      </c>
      <c r="F7" s="6" t="s">
        <v>184</v>
      </c>
      <c r="G7" s="9" t="s">
        <v>187</v>
      </c>
      <c r="H7" s="9" t="s">
        <v>186</v>
      </c>
      <c r="I7" s="9" t="s">
        <v>185</v>
      </c>
      <c r="J7" s="6" t="s">
        <v>184</v>
      </c>
      <c r="K7" s="3" t="s">
        <v>191</v>
      </c>
      <c r="L7" s="5" t="s">
        <v>190</v>
      </c>
      <c r="M7" s="9" t="s">
        <v>189</v>
      </c>
      <c r="N7" s="6" t="s">
        <v>201</v>
      </c>
    </row>
    <row r="8" spans="1:14">
      <c r="A8" s="248"/>
      <c r="B8" s="101" t="s">
        <v>0</v>
      </c>
      <c r="C8" s="47">
        <v>1</v>
      </c>
      <c r="D8" s="13">
        <v>1</v>
      </c>
      <c r="E8" s="51">
        <v>1</v>
      </c>
      <c r="F8" s="14"/>
      <c r="G8" s="16">
        <v>16</v>
      </c>
      <c r="H8" s="15">
        <v>14</v>
      </c>
      <c r="I8" s="16">
        <v>25</v>
      </c>
      <c r="J8" s="91"/>
      <c r="K8" s="97"/>
      <c r="L8" s="73"/>
      <c r="M8" s="94"/>
      <c r="N8" s="74"/>
    </row>
    <row r="9" spans="1:14">
      <c r="A9" s="249"/>
      <c r="B9" s="102" t="s">
        <v>1</v>
      </c>
      <c r="C9" s="48"/>
      <c r="D9" s="21"/>
      <c r="E9" s="52"/>
      <c r="F9" s="22"/>
      <c r="G9" s="24"/>
      <c r="H9" s="23"/>
      <c r="I9" s="24"/>
      <c r="J9" s="55"/>
      <c r="K9" s="97"/>
      <c r="L9" s="73"/>
      <c r="M9" s="94"/>
      <c r="N9" s="74"/>
    </row>
    <row r="10" spans="1:14">
      <c r="A10" s="249"/>
      <c r="B10" s="102" t="s">
        <v>98</v>
      </c>
      <c r="C10" s="48"/>
      <c r="D10" s="21"/>
      <c r="E10" s="52"/>
      <c r="F10" s="22"/>
      <c r="G10" s="24"/>
      <c r="H10" s="23"/>
      <c r="I10" s="24"/>
      <c r="J10" s="55"/>
      <c r="K10" s="97"/>
      <c r="L10" s="73"/>
      <c r="M10" s="94"/>
      <c r="N10" s="74"/>
    </row>
    <row r="11" spans="1:14">
      <c r="A11" s="249"/>
      <c r="B11" s="102" t="s">
        <v>2</v>
      </c>
      <c r="C11" s="48"/>
      <c r="D11" s="21"/>
      <c r="E11" s="52"/>
      <c r="F11" s="22"/>
      <c r="G11" s="24"/>
      <c r="H11" s="23"/>
      <c r="I11" s="24"/>
      <c r="J11" s="55"/>
      <c r="K11" s="97"/>
      <c r="L11" s="73"/>
      <c r="M11" s="94"/>
      <c r="N11" s="74"/>
    </row>
    <row r="12" spans="1:14">
      <c r="A12" s="249"/>
      <c r="B12" s="102" t="s">
        <v>15</v>
      </c>
      <c r="C12" s="48">
        <v>1</v>
      </c>
      <c r="D12" s="21">
        <v>1</v>
      </c>
      <c r="E12" s="52">
        <v>1</v>
      </c>
      <c r="F12" s="22">
        <v>1</v>
      </c>
      <c r="G12" s="24">
        <v>21</v>
      </c>
      <c r="H12" s="23">
        <v>13</v>
      </c>
      <c r="I12" s="24">
        <v>26</v>
      </c>
      <c r="J12" s="55">
        <v>28</v>
      </c>
      <c r="K12" s="97"/>
      <c r="L12" s="73"/>
      <c r="M12" s="94"/>
      <c r="N12" s="74"/>
    </row>
    <row r="13" spans="1:14">
      <c r="A13" s="249"/>
      <c r="B13" s="102" t="s">
        <v>3</v>
      </c>
      <c r="C13" s="48"/>
      <c r="D13" s="21"/>
      <c r="E13" s="52"/>
      <c r="F13" s="22"/>
      <c r="G13" s="24"/>
      <c r="H13" s="23"/>
      <c r="I13" s="24"/>
      <c r="J13" s="55"/>
      <c r="K13" s="97"/>
      <c r="L13" s="73"/>
      <c r="M13" s="94"/>
      <c r="N13" s="74"/>
    </row>
    <row r="14" spans="1:14">
      <c r="A14" s="249"/>
      <c r="B14" s="102" t="s">
        <v>4</v>
      </c>
      <c r="C14" s="48"/>
      <c r="D14" s="21"/>
      <c r="E14" s="52"/>
      <c r="F14" s="22"/>
      <c r="G14" s="24"/>
      <c r="H14" s="23"/>
      <c r="I14" s="24"/>
      <c r="J14" s="55"/>
      <c r="K14" s="97"/>
      <c r="L14" s="73"/>
      <c r="M14" s="94"/>
      <c r="N14" s="74"/>
    </row>
    <row r="15" spans="1:14">
      <c r="A15" s="249"/>
      <c r="B15" s="102" t="s">
        <v>17</v>
      </c>
      <c r="C15" s="48"/>
      <c r="D15" s="21"/>
      <c r="E15" s="52"/>
      <c r="F15" s="22"/>
      <c r="G15" s="24"/>
      <c r="H15" s="23"/>
      <c r="I15" s="24"/>
      <c r="J15" s="55"/>
      <c r="K15" s="97"/>
      <c r="L15" s="73"/>
      <c r="M15" s="94"/>
      <c r="N15" s="74"/>
    </row>
    <row r="16" spans="1:14">
      <c r="A16" s="249"/>
      <c r="B16" s="102" t="s">
        <v>5</v>
      </c>
      <c r="C16" s="48"/>
      <c r="D16" s="21"/>
      <c r="E16" s="52"/>
      <c r="F16" s="22"/>
      <c r="G16" s="24"/>
      <c r="H16" s="23"/>
      <c r="I16" s="24"/>
      <c r="J16" s="55"/>
      <c r="K16" s="97"/>
      <c r="L16" s="73"/>
      <c r="M16" s="94"/>
      <c r="N16" s="74"/>
    </row>
    <row r="17" spans="1:14">
      <c r="A17" s="249"/>
      <c r="B17" s="102" t="s">
        <v>6</v>
      </c>
      <c r="C17" s="48"/>
      <c r="D17" s="21"/>
      <c r="E17" s="52"/>
      <c r="F17" s="22"/>
      <c r="G17" s="24"/>
      <c r="H17" s="23"/>
      <c r="I17" s="24"/>
      <c r="J17" s="55"/>
      <c r="K17" s="97"/>
      <c r="L17" s="73"/>
      <c r="M17" s="94"/>
      <c r="N17" s="74"/>
    </row>
    <row r="18" spans="1:14">
      <c r="A18" s="249"/>
      <c r="B18" s="102" t="s">
        <v>7</v>
      </c>
      <c r="C18" s="48"/>
      <c r="D18" s="21"/>
      <c r="E18" s="52"/>
      <c r="F18" s="22"/>
      <c r="G18" s="24"/>
      <c r="H18" s="23"/>
      <c r="I18" s="24"/>
      <c r="J18" s="55"/>
      <c r="K18" s="97"/>
      <c r="L18" s="73"/>
      <c r="M18" s="94"/>
      <c r="N18" s="74"/>
    </row>
    <row r="19" spans="1:14">
      <c r="A19" s="249"/>
      <c r="B19" s="102" t="s">
        <v>8</v>
      </c>
      <c r="C19" s="48"/>
      <c r="D19" s="21"/>
      <c r="E19" s="52"/>
      <c r="F19" s="22"/>
      <c r="G19" s="24"/>
      <c r="H19" s="23"/>
      <c r="I19" s="24"/>
      <c r="J19" s="55"/>
      <c r="K19" s="97"/>
      <c r="L19" s="73"/>
      <c r="M19" s="94"/>
      <c r="N19" s="74"/>
    </row>
    <row r="20" spans="1:14">
      <c r="A20" s="249"/>
      <c r="B20" s="102" t="s">
        <v>10</v>
      </c>
      <c r="C20" s="48"/>
      <c r="D20" s="21"/>
      <c r="E20" s="52"/>
      <c r="F20" s="22"/>
      <c r="G20" s="24"/>
      <c r="H20" s="23"/>
      <c r="I20" s="24"/>
      <c r="J20" s="55"/>
      <c r="K20" s="97"/>
      <c r="L20" s="73"/>
      <c r="M20" s="94"/>
      <c r="N20" s="74"/>
    </row>
    <row r="21" spans="1:14">
      <c r="A21" s="249"/>
      <c r="B21" s="102" t="s">
        <v>11</v>
      </c>
      <c r="C21" s="48"/>
      <c r="D21" s="21"/>
      <c r="E21" s="52"/>
      <c r="F21" s="22"/>
      <c r="G21" s="24"/>
      <c r="H21" s="23"/>
      <c r="I21" s="24"/>
      <c r="J21" s="55"/>
      <c r="K21" s="97"/>
      <c r="L21" s="73"/>
      <c r="M21" s="94"/>
      <c r="N21" s="74"/>
    </row>
    <row r="22" spans="1:14">
      <c r="A22" s="249"/>
      <c r="B22" s="102" t="s">
        <v>18</v>
      </c>
      <c r="C22" s="48"/>
      <c r="D22" s="21"/>
      <c r="E22" s="52"/>
      <c r="F22" s="22"/>
      <c r="G22" s="24"/>
      <c r="H22" s="23"/>
      <c r="I22" s="24"/>
      <c r="J22" s="55"/>
      <c r="K22" s="97"/>
      <c r="L22" s="73"/>
      <c r="M22" s="94"/>
      <c r="N22" s="74"/>
    </row>
    <row r="23" spans="1:14">
      <c r="A23" s="249"/>
      <c r="B23" s="102" t="s">
        <v>12</v>
      </c>
      <c r="C23" s="48">
        <v>1</v>
      </c>
      <c r="D23" s="21">
        <v>1</v>
      </c>
      <c r="E23" s="52"/>
      <c r="F23" s="22"/>
      <c r="G23" s="24">
        <v>17</v>
      </c>
      <c r="H23" s="23">
        <v>19</v>
      </c>
      <c r="I23" s="24"/>
      <c r="J23" s="55"/>
      <c r="K23" s="97"/>
      <c r="L23" s="73"/>
      <c r="M23" s="94"/>
      <c r="N23" s="74"/>
    </row>
    <row r="24" spans="1:14" ht="13.5" thickBot="1">
      <c r="A24" s="249"/>
      <c r="B24" s="103" t="s">
        <v>14</v>
      </c>
      <c r="C24" s="49"/>
      <c r="D24" s="26"/>
      <c r="E24" s="53"/>
      <c r="F24" s="27"/>
      <c r="G24" s="29"/>
      <c r="H24" s="28"/>
      <c r="I24" s="29"/>
      <c r="J24" s="56"/>
      <c r="K24" s="97"/>
      <c r="L24" s="73"/>
      <c r="M24" s="94"/>
      <c r="N24" s="74"/>
    </row>
    <row r="25" spans="1:14" ht="13.5" thickBot="1">
      <c r="A25" s="250"/>
      <c r="B25" s="104" t="s">
        <v>195</v>
      </c>
      <c r="C25" s="50">
        <f t="shared" ref="C25:N25" si="0">SUM(C8:C24)</f>
        <v>3</v>
      </c>
      <c r="D25" s="34">
        <f t="shared" si="0"/>
        <v>3</v>
      </c>
      <c r="E25" s="54">
        <f t="shared" si="0"/>
        <v>2</v>
      </c>
      <c r="F25" s="35">
        <f t="shared" si="0"/>
        <v>1</v>
      </c>
      <c r="G25" s="36">
        <f t="shared" si="0"/>
        <v>54</v>
      </c>
      <c r="H25" s="68">
        <f t="shared" si="0"/>
        <v>46</v>
      </c>
      <c r="I25" s="36">
        <f t="shared" si="0"/>
        <v>51</v>
      </c>
      <c r="J25" s="37">
        <f t="shared" si="0"/>
        <v>28</v>
      </c>
      <c r="K25" s="98">
        <f t="shared" si="0"/>
        <v>0</v>
      </c>
      <c r="L25" s="71">
        <f t="shared" si="0"/>
        <v>0</v>
      </c>
      <c r="M25" s="95">
        <f t="shared" si="0"/>
        <v>0</v>
      </c>
      <c r="N25" s="72">
        <f t="shared" si="0"/>
        <v>0</v>
      </c>
    </row>
    <row r="26" spans="1:14" ht="13.5" thickBot="1">
      <c r="A26" s="77" t="s">
        <v>199</v>
      </c>
      <c r="B26" s="81"/>
      <c r="C26" s="90" t="e">
        <f>#REF!+#REF!+#REF!+#REF!+#REF!+#REF!+#REF!+C25</f>
        <v>#REF!</v>
      </c>
      <c r="D26" s="82" t="e">
        <f>#REF!+#REF!+#REF!+#REF!+#REF!+#REF!+#REF!+D25</f>
        <v>#REF!</v>
      </c>
      <c r="E26" s="89" t="e">
        <f>#REF!+#REF!+#REF!+#REF!+#REF!+#REF!+#REF!+E25</f>
        <v>#REF!</v>
      </c>
      <c r="F26" s="83" t="e">
        <f>#REF!+#REF!+#REF!+#REF!+#REF!+#REF!+#REF!+F25</f>
        <v>#REF!</v>
      </c>
      <c r="G26" s="85" t="e">
        <f>#REF!+#REF!+#REF!+#REF!+#REF!+#REF!+#REF!+G25</f>
        <v>#REF!</v>
      </c>
      <c r="H26" s="84" t="e">
        <f>#REF!+#REF!+#REF!+#REF!+#REF!+#REF!+#REF!+H25</f>
        <v>#REF!</v>
      </c>
      <c r="I26" s="85" t="e">
        <f>#REF!+#REF!+#REF!+#REF!+#REF!+#REF!+#REF!+I25</f>
        <v>#REF!</v>
      </c>
      <c r="J26" s="92" t="e">
        <f>#REF!+#REF!+#REF!+#REF!+#REF!+#REF!+#REF!+J25</f>
        <v>#REF!</v>
      </c>
      <c r="K26" s="99">
        <v>1</v>
      </c>
      <c r="L26" s="86">
        <v>1</v>
      </c>
      <c r="M26" s="96">
        <v>1</v>
      </c>
      <c r="N26" s="87">
        <v>0.99999999999999989</v>
      </c>
    </row>
    <row r="28" spans="1:14">
      <c r="D28" s="80"/>
      <c r="E28" s="80"/>
      <c r="F28" s="80"/>
      <c r="G28" s="80"/>
      <c r="H28" s="57"/>
      <c r="I28" s="57"/>
      <c r="J28" s="57"/>
      <c r="K28" s="57"/>
      <c r="L28" s="75"/>
    </row>
    <row r="29" spans="1:14">
      <c r="D29" s="75"/>
      <c r="E29" s="75"/>
      <c r="F29" s="75"/>
      <c r="G29" s="75"/>
      <c r="H29" s="75"/>
      <c r="I29" s="75"/>
      <c r="J29" s="75"/>
      <c r="K29" s="75"/>
      <c r="L29" s="75"/>
    </row>
    <row r="30" spans="1:14">
      <c r="D30" s="80"/>
      <c r="E30" s="80"/>
      <c r="F30" s="80"/>
      <c r="G30" s="80"/>
      <c r="H30" s="80"/>
      <c r="I30" s="80"/>
      <c r="J30" s="80"/>
      <c r="K30" s="80"/>
      <c r="L30" s="75"/>
    </row>
    <row r="31" spans="1:14">
      <c r="D31" s="75"/>
      <c r="E31" s="75"/>
      <c r="F31" s="75"/>
      <c r="G31" s="75"/>
      <c r="H31" s="75"/>
      <c r="I31" s="75"/>
      <c r="J31" s="75"/>
      <c r="K31" s="75"/>
      <c r="L31" s="75"/>
    </row>
  </sheetData>
  <mergeCells count="6">
    <mergeCell ref="A4:N4"/>
    <mergeCell ref="A2:N2"/>
    <mergeCell ref="K6:N6"/>
    <mergeCell ref="A8:A25"/>
    <mergeCell ref="C6:F6"/>
    <mergeCell ref="G6:J6"/>
  </mergeCells>
  <pageMargins left="0.11811023622047245" right="0.11811023622047245" top="0.51181102362204722" bottom="0.31496062992125984" header="0.31496062992125984" footer="0.31496062992125984"/>
  <pageSetup paperSize="8" scale="90" orientation="landscape" r:id="rId1"/>
  <headerFooter>
    <oddFooter>&amp;C&amp;P  / 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2:N75"/>
  <sheetViews>
    <sheetView workbookViewId="0">
      <selection activeCell="P11" sqref="P11"/>
    </sheetView>
  </sheetViews>
  <sheetFormatPr defaultRowHeight="12.75"/>
  <cols>
    <col min="1" max="1" width="58.140625" style="69" customWidth="1"/>
    <col min="2" max="5" width="6.140625" style="69" bestFit="1" customWidth="1"/>
    <col min="6" max="6" width="5.85546875" style="69" bestFit="1" customWidth="1"/>
    <col min="7" max="9" width="5.7109375" style="69" bestFit="1" customWidth="1"/>
    <col min="10" max="10" width="8" style="69" bestFit="1" customWidth="1"/>
    <col min="11" max="11" width="7.42578125" style="69" bestFit="1" customWidth="1"/>
    <col min="12" max="12" width="7.28515625" style="69" bestFit="1" customWidth="1"/>
    <col min="13" max="13" width="7.42578125" style="69" bestFit="1" customWidth="1"/>
    <col min="14" max="16384" width="9.140625" style="69"/>
  </cols>
  <sheetData>
    <row r="2" spans="1:14" ht="32.25" customHeight="1">
      <c r="A2" s="261" t="s">
        <v>203</v>
      </c>
      <c r="B2" s="262"/>
      <c r="C2" s="262"/>
      <c r="D2" s="262"/>
      <c r="E2" s="262"/>
      <c r="F2" s="262"/>
      <c r="G2" s="262"/>
      <c r="H2" s="262"/>
      <c r="I2" s="262"/>
      <c r="J2" s="262"/>
      <c r="K2" s="260"/>
      <c r="L2" s="260"/>
      <c r="M2" s="260"/>
    </row>
    <row r="3" spans="1:14" ht="7.5" customHeight="1">
      <c r="A3" s="78"/>
      <c r="B3" s="78"/>
      <c r="C3" s="78"/>
      <c r="D3" s="78"/>
      <c r="E3" s="78"/>
      <c r="F3" s="78"/>
      <c r="G3" s="78"/>
      <c r="H3" s="78"/>
      <c r="I3" s="78"/>
      <c r="J3" s="78"/>
    </row>
    <row r="4" spans="1:14" ht="16.5">
      <c r="A4" s="258" t="s">
        <v>138</v>
      </c>
      <c r="B4" s="259"/>
      <c r="C4" s="259"/>
      <c r="D4" s="259"/>
      <c r="E4" s="259"/>
      <c r="F4" s="259"/>
      <c r="G4" s="259"/>
      <c r="H4" s="259"/>
      <c r="I4" s="259"/>
      <c r="J4" s="259"/>
      <c r="K4" s="260"/>
      <c r="L4" s="260"/>
      <c r="M4" s="260"/>
    </row>
    <row r="5" spans="1:14" ht="5.25" customHeight="1" thickBot="1"/>
    <row r="6" spans="1:14" ht="15.75" customHeight="1" thickBot="1">
      <c r="A6" s="263" t="s">
        <v>137</v>
      </c>
      <c r="B6" s="265" t="s">
        <v>129</v>
      </c>
      <c r="C6" s="266"/>
      <c r="D6" s="266"/>
      <c r="E6" s="267"/>
      <c r="F6" s="241" t="s">
        <v>202</v>
      </c>
      <c r="G6" s="268"/>
      <c r="H6" s="268"/>
      <c r="I6" s="269"/>
      <c r="J6" s="244" t="s">
        <v>192</v>
      </c>
      <c r="K6" s="256"/>
      <c r="L6" s="256"/>
      <c r="M6" s="257"/>
      <c r="N6" s="105"/>
    </row>
    <row r="7" spans="1:14" ht="39" thickBot="1">
      <c r="A7" s="264"/>
      <c r="B7" s="3" t="s">
        <v>187</v>
      </c>
      <c r="C7" s="5" t="s">
        <v>186</v>
      </c>
      <c r="D7" s="9" t="s">
        <v>185</v>
      </c>
      <c r="E7" s="6" t="s">
        <v>184</v>
      </c>
      <c r="F7" s="9" t="s">
        <v>187</v>
      </c>
      <c r="G7" s="9" t="s">
        <v>186</v>
      </c>
      <c r="H7" s="9" t="s">
        <v>185</v>
      </c>
      <c r="I7" s="6" t="s">
        <v>184</v>
      </c>
      <c r="J7" s="3" t="s">
        <v>191</v>
      </c>
      <c r="K7" s="5" t="s">
        <v>190</v>
      </c>
      <c r="L7" s="9" t="s">
        <v>189</v>
      </c>
      <c r="M7" s="6" t="s">
        <v>201</v>
      </c>
    </row>
    <row r="8" spans="1:14" ht="13.5" thickBot="1">
      <c r="A8" s="106" t="s">
        <v>136</v>
      </c>
      <c r="B8" s="50">
        <v>2618.5</v>
      </c>
      <c r="C8" s="34">
        <v>2356.5</v>
      </c>
      <c r="D8" s="54">
        <v>2267.5</v>
      </c>
      <c r="E8" s="35">
        <v>2148.5</v>
      </c>
      <c r="F8" s="70">
        <v>55660</v>
      </c>
      <c r="G8" s="68">
        <v>55515</v>
      </c>
      <c r="H8" s="36">
        <v>56100</v>
      </c>
      <c r="I8" s="37">
        <v>56729</v>
      </c>
      <c r="J8" s="98">
        <f t="shared" ref="J8:J39" si="0">PRODUCT(F8/$F$8)</f>
        <v>1</v>
      </c>
      <c r="K8" s="71">
        <f t="shared" ref="K8:K39" si="1">PRODUCT(G8/$G$8)</f>
        <v>1</v>
      </c>
      <c r="L8" s="71">
        <f t="shared" ref="L8:L39" si="2">PRODUCT(H8/$H$8)</f>
        <v>1</v>
      </c>
      <c r="M8" s="72">
        <f t="shared" ref="M8:M39" si="3">PRODUCT(I8/$I$8)</f>
        <v>1</v>
      </c>
    </row>
    <row r="9" spans="1:14" s="119" customFormat="1">
      <c r="A9" s="107" t="s">
        <v>16</v>
      </c>
      <c r="B9" s="108">
        <v>65</v>
      </c>
      <c r="C9" s="109">
        <v>57</v>
      </c>
      <c r="D9" s="110">
        <v>48.5</v>
      </c>
      <c r="E9" s="111">
        <v>50</v>
      </c>
      <c r="F9" s="112">
        <v>1387</v>
      </c>
      <c r="G9" s="113">
        <v>1459</v>
      </c>
      <c r="H9" s="114">
        <v>1316</v>
      </c>
      <c r="I9" s="115">
        <v>1406</v>
      </c>
      <c r="J9" s="116">
        <f t="shared" si="0"/>
        <v>2.4919151994250807E-2</v>
      </c>
      <c r="K9" s="117">
        <f t="shared" si="1"/>
        <v>2.6281185265243628E-2</v>
      </c>
      <c r="L9" s="117">
        <f t="shared" si="2"/>
        <v>2.3458110516934045E-2</v>
      </c>
      <c r="M9" s="118">
        <f t="shared" si="3"/>
        <v>2.4784501753953005E-2</v>
      </c>
    </row>
    <row r="10" spans="1:14" s="119" customFormat="1">
      <c r="A10" s="120" t="s">
        <v>19</v>
      </c>
      <c r="B10" s="121">
        <v>42</v>
      </c>
      <c r="C10" s="122">
        <v>45</v>
      </c>
      <c r="D10" s="123">
        <v>40.5</v>
      </c>
      <c r="E10" s="124">
        <v>43.5</v>
      </c>
      <c r="F10" s="125">
        <v>996</v>
      </c>
      <c r="G10" s="126">
        <v>1150</v>
      </c>
      <c r="H10" s="127">
        <v>1082</v>
      </c>
      <c r="I10" s="128">
        <v>1207</v>
      </c>
      <c r="J10" s="129">
        <f t="shared" si="0"/>
        <v>1.7894358605821056E-2</v>
      </c>
      <c r="K10" s="130">
        <f t="shared" si="1"/>
        <v>2.0715122039088534E-2</v>
      </c>
      <c r="L10" s="130">
        <f t="shared" si="2"/>
        <v>1.928698752228164E-2</v>
      </c>
      <c r="M10" s="131">
        <f t="shared" si="3"/>
        <v>2.1276595744680851E-2</v>
      </c>
    </row>
    <row r="11" spans="1:14" s="119" customFormat="1">
      <c r="A11" s="120" t="s">
        <v>20</v>
      </c>
      <c r="B11" s="121">
        <v>6</v>
      </c>
      <c r="C11" s="122">
        <v>4</v>
      </c>
      <c r="D11" s="123">
        <v>4</v>
      </c>
      <c r="E11" s="124">
        <v>2.5</v>
      </c>
      <c r="F11" s="125">
        <v>124</v>
      </c>
      <c r="G11" s="126">
        <v>89</v>
      </c>
      <c r="H11" s="127">
        <v>91</v>
      </c>
      <c r="I11" s="128">
        <v>64</v>
      </c>
      <c r="J11" s="129">
        <f t="shared" si="0"/>
        <v>2.2278117139777217E-3</v>
      </c>
      <c r="K11" s="130">
        <f t="shared" si="1"/>
        <v>1.6031703143294606E-3</v>
      </c>
      <c r="L11" s="130">
        <f t="shared" si="2"/>
        <v>1.6221033868092693E-3</v>
      </c>
      <c r="M11" s="131">
        <f t="shared" si="3"/>
        <v>1.1281707768513458E-3</v>
      </c>
    </row>
    <row r="12" spans="1:14" s="119" customFormat="1">
      <c r="A12" s="120" t="s">
        <v>21</v>
      </c>
      <c r="B12" s="121">
        <v>16</v>
      </c>
      <c r="C12" s="122">
        <v>7</v>
      </c>
      <c r="D12" s="123">
        <v>8</v>
      </c>
      <c r="E12" s="124">
        <v>7</v>
      </c>
      <c r="F12" s="125">
        <v>284</v>
      </c>
      <c r="G12" s="126">
        <v>155</v>
      </c>
      <c r="H12" s="127">
        <v>184</v>
      </c>
      <c r="I12" s="128">
        <v>163</v>
      </c>
      <c r="J12" s="129">
        <f t="shared" si="0"/>
        <v>5.1024074739489762E-3</v>
      </c>
      <c r="K12" s="130">
        <f t="shared" si="1"/>
        <v>2.7920381878771502E-3</v>
      </c>
      <c r="L12" s="130">
        <f t="shared" si="2"/>
        <v>3.2798573975044562E-3</v>
      </c>
      <c r="M12" s="131">
        <f t="shared" si="3"/>
        <v>2.8733099472932717E-3</v>
      </c>
    </row>
    <row r="13" spans="1:14" s="119" customFormat="1">
      <c r="A13" s="120" t="s">
        <v>22</v>
      </c>
      <c r="B13" s="121">
        <v>60.5</v>
      </c>
      <c r="C13" s="122">
        <v>60</v>
      </c>
      <c r="D13" s="123">
        <v>53</v>
      </c>
      <c r="E13" s="124">
        <v>55</v>
      </c>
      <c r="F13" s="125">
        <v>1267</v>
      </c>
      <c r="G13" s="126">
        <v>1428</v>
      </c>
      <c r="H13" s="127">
        <v>1364</v>
      </c>
      <c r="I13" s="128">
        <v>1530</v>
      </c>
      <c r="J13" s="129">
        <f t="shared" si="0"/>
        <v>2.2763205174272369E-2</v>
      </c>
      <c r="K13" s="130">
        <f t="shared" si="1"/>
        <v>2.5722777627668197E-2</v>
      </c>
      <c r="L13" s="130">
        <f t="shared" si="2"/>
        <v>2.4313725490196079E-2</v>
      </c>
      <c r="M13" s="131">
        <f t="shared" si="3"/>
        <v>2.6970332634102489E-2</v>
      </c>
    </row>
    <row r="14" spans="1:14" s="119" customFormat="1">
      <c r="A14" s="120" t="s">
        <v>23</v>
      </c>
      <c r="B14" s="121">
        <v>2</v>
      </c>
      <c r="C14" s="122">
        <v>2</v>
      </c>
      <c r="D14" s="123">
        <v>2</v>
      </c>
      <c r="E14" s="124">
        <v>2</v>
      </c>
      <c r="F14" s="125">
        <v>38</v>
      </c>
      <c r="G14" s="126">
        <v>41</v>
      </c>
      <c r="H14" s="127">
        <v>55</v>
      </c>
      <c r="I14" s="128">
        <v>58</v>
      </c>
      <c r="J14" s="129">
        <f t="shared" si="0"/>
        <v>6.8271649299317286E-4</v>
      </c>
      <c r="K14" s="130">
        <f t="shared" si="1"/>
        <v>7.3853913356750425E-4</v>
      </c>
      <c r="L14" s="130">
        <f t="shared" si="2"/>
        <v>9.8039215686274508E-4</v>
      </c>
      <c r="M14" s="131">
        <f t="shared" si="3"/>
        <v>1.0224047665215322E-3</v>
      </c>
    </row>
    <row r="15" spans="1:14" s="119" customFormat="1">
      <c r="A15" s="120" t="s">
        <v>24</v>
      </c>
      <c r="B15" s="121">
        <v>13.5</v>
      </c>
      <c r="C15" s="122">
        <v>17.5</v>
      </c>
      <c r="D15" s="123">
        <v>15</v>
      </c>
      <c r="E15" s="124">
        <v>15</v>
      </c>
      <c r="F15" s="125">
        <v>273</v>
      </c>
      <c r="G15" s="126">
        <v>397</v>
      </c>
      <c r="H15" s="127">
        <v>356</v>
      </c>
      <c r="I15" s="128">
        <v>396</v>
      </c>
      <c r="J15" s="129">
        <f t="shared" si="0"/>
        <v>4.9047790154509519E-3</v>
      </c>
      <c r="K15" s="130">
        <f t="shared" si="1"/>
        <v>7.1512203908853465E-3</v>
      </c>
      <c r="L15" s="130">
        <f t="shared" si="2"/>
        <v>6.3458110516934046E-3</v>
      </c>
      <c r="M15" s="131">
        <f t="shared" si="3"/>
        <v>6.9805566817677028E-3</v>
      </c>
    </row>
    <row r="16" spans="1:14" s="119" customFormat="1">
      <c r="A16" s="120" t="s">
        <v>25</v>
      </c>
      <c r="B16" s="121">
        <v>0.5</v>
      </c>
      <c r="C16" s="122"/>
      <c r="D16" s="123"/>
      <c r="E16" s="124"/>
      <c r="F16" s="125">
        <v>8</v>
      </c>
      <c r="G16" s="126"/>
      <c r="H16" s="127"/>
      <c r="I16" s="128"/>
      <c r="J16" s="129">
        <f t="shared" si="0"/>
        <v>1.4372978799856272E-4</v>
      </c>
      <c r="K16" s="130">
        <f t="shared" si="1"/>
        <v>0</v>
      </c>
      <c r="L16" s="130">
        <f t="shared" si="2"/>
        <v>0</v>
      </c>
      <c r="M16" s="131">
        <f t="shared" si="3"/>
        <v>0</v>
      </c>
    </row>
    <row r="17" spans="1:13" s="119" customFormat="1">
      <c r="A17" s="120" t="s">
        <v>90</v>
      </c>
      <c r="B17" s="121">
        <v>27.5</v>
      </c>
      <c r="C17" s="122">
        <v>27</v>
      </c>
      <c r="D17" s="123">
        <v>27</v>
      </c>
      <c r="E17" s="124">
        <v>25</v>
      </c>
      <c r="F17" s="125">
        <v>535</v>
      </c>
      <c r="G17" s="126">
        <v>619</v>
      </c>
      <c r="H17" s="127">
        <v>639</v>
      </c>
      <c r="I17" s="128">
        <v>687</v>
      </c>
      <c r="J17" s="129">
        <f t="shared" si="0"/>
        <v>9.6119295724038812E-3</v>
      </c>
      <c r="K17" s="130">
        <f t="shared" si="1"/>
        <v>1.1150139601909394E-2</v>
      </c>
      <c r="L17" s="130">
        <f t="shared" si="2"/>
        <v>1.1390374331550802E-2</v>
      </c>
      <c r="M17" s="131">
        <f t="shared" si="3"/>
        <v>1.2110208182763666E-2</v>
      </c>
    </row>
    <row r="18" spans="1:13" s="119" customFormat="1">
      <c r="A18" s="120" t="s">
        <v>26</v>
      </c>
      <c r="B18" s="121">
        <v>36</v>
      </c>
      <c r="C18" s="122">
        <v>35</v>
      </c>
      <c r="D18" s="123">
        <v>34</v>
      </c>
      <c r="E18" s="124">
        <v>29</v>
      </c>
      <c r="F18" s="125">
        <v>673</v>
      </c>
      <c r="G18" s="126">
        <v>717</v>
      </c>
      <c r="H18" s="127">
        <v>794</v>
      </c>
      <c r="I18" s="128">
        <v>750</v>
      </c>
      <c r="J18" s="129">
        <f t="shared" si="0"/>
        <v>1.2091268415379088E-2</v>
      </c>
      <c r="K18" s="130">
        <f t="shared" si="1"/>
        <v>1.2915428262631722E-2</v>
      </c>
      <c r="L18" s="130">
        <f t="shared" si="2"/>
        <v>1.4153297682709447E-2</v>
      </c>
      <c r="M18" s="131">
        <f t="shared" si="3"/>
        <v>1.3220751291226709E-2</v>
      </c>
    </row>
    <row r="19" spans="1:13" s="119" customFormat="1">
      <c r="A19" s="120" t="s">
        <v>27</v>
      </c>
      <c r="B19" s="121">
        <v>23.5</v>
      </c>
      <c r="C19" s="122">
        <v>15.5</v>
      </c>
      <c r="D19" s="123">
        <v>16</v>
      </c>
      <c r="E19" s="124">
        <v>17.5</v>
      </c>
      <c r="F19" s="125">
        <v>407</v>
      </c>
      <c r="G19" s="126">
        <v>342</v>
      </c>
      <c r="H19" s="127">
        <v>344</v>
      </c>
      <c r="I19" s="128">
        <v>437</v>
      </c>
      <c r="J19" s="129">
        <f t="shared" si="0"/>
        <v>7.3122529644268778E-3</v>
      </c>
      <c r="K19" s="130">
        <f t="shared" si="1"/>
        <v>6.1604971629289377E-3</v>
      </c>
      <c r="L19" s="130">
        <f t="shared" si="2"/>
        <v>6.1319073083778968E-3</v>
      </c>
      <c r="M19" s="131">
        <f t="shared" si="3"/>
        <v>7.7032910856880956E-3</v>
      </c>
    </row>
    <row r="20" spans="1:13" s="119" customFormat="1">
      <c r="A20" s="120" t="s">
        <v>28</v>
      </c>
      <c r="B20" s="121">
        <v>62</v>
      </c>
      <c r="C20" s="122">
        <v>43.5</v>
      </c>
      <c r="D20" s="123">
        <v>37.5</v>
      </c>
      <c r="E20" s="124">
        <v>36</v>
      </c>
      <c r="F20" s="125">
        <v>1182</v>
      </c>
      <c r="G20" s="126">
        <v>980</v>
      </c>
      <c r="H20" s="127">
        <v>879</v>
      </c>
      <c r="I20" s="128">
        <v>970</v>
      </c>
      <c r="J20" s="129">
        <f t="shared" si="0"/>
        <v>2.123607617678764E-2</v>
      </c>
      <c r="K20" s="130">
        <f t="shared" si="1"/>
        <v>1.7652886607223275E-2</v>
      </c>
      <c r="L20" s="130">
        <f t="shared" si="2"/>
        <v>1.5668449197860961E-2</v>
      </c>
      <c r="M20" s="131">
        <f t="shared" si="3"/>
        <v>1.709883833665321E-2</v>
      </c>
    </row>
    <row r="21" spans="1:13" s="119" customFormat="1">
      <c r="A21" s="120" t="s">
        <v>29</v>
      </c>
      <c r="B21" s="121">
        <v>158.5</v>
      </c>
      <c r="C21" s="122">
        <v>144.5</v>
      </c>
      <c r="D21" s="123">
        <v>152</v>
      </c>
      <c r="E21" s="124">
        <v>121</v>
      </c>
      <c r="F21" s="125">
        <v>3253</v>
      </c>
      <c r="G21" s="126">
        <v>3269</v>
      </c>
      <c r="H21" s="127">
        <v>3685</v>
      </c>
      <c r="I21" s="128">
        <v>3231</v>
      </c>
      <c r="J21" s="129">
        <f t="shared" si="0"/>
        <v>5.8444125044915557E-2</v>
      </c>
      <c r="K21" s="130">
        <f t="shared" si="1"/>
        <v>5.8884986039809059E-2</v>
      </c>
      <c r="L21" s="130">
        <f t="shared" si="2"/>
        <v>6.5686274509803924E-2</v>
      </c>
      <c r="M21" s="131">
        <f t="shared" si="3"/>
        <v>5.6954996562604665E-2</v>
      </c>
    </row>
    <row r="22" spans="1:13" s="119" customFormat="1">
      <c r="A22" s="120" t="s">
        <v>30</v>
      </c>
      <c r="B22" s="121">
        <v>50</v>
      </c>
      <c r="C22" s="122">
        <v>44</v>
      </c>
      <c r="D22" s="123">
        <v>46</v>
      </c>
      <c r="E22" s="124">
        <v>38.5</v>
      </c>
      <c r="F22" s="125">
        <v>976</v>
      </c>
      <c r="G22" s="126">
        <v>956</v>
      </c>
      <c r="H22" s="127">
        <v>1048</v>
      </c>
      <c r="I22" s="128">
        <v>969</v>
      </c>
      <c r="J22" s="129">
        <f t="shared" si="0"/>
        <v>1.7535034135824648E-2</v>
      </c>
      <c r="K22" s="130">
        <f t="shared" si="1"/>
        <v>1.7220571016842295E-2</v>
      </c>
      <c r="L22" s="130">
        <f t="shared" si="2"/>
        <v>1.8680926916221034E-2</v>
      </c>
      <c r="M22" s="131">
        <f t="shared" si="3"/>
        <v>1.7081210668264908E-2</v>
      </c>
    </row>
    <row r="23" spans="1:13" s="119" customFormat="1">
      <c r="A23" s="120" t="s">
        <v>31</v>
      </c>
      <c r="B23" s="121">
        <v>49</v>
      </c>
      <c r="C23" s="122">
        <v>49</v>
      </c>
      <c r="D23" s="123">
        <v>46.5</v>
      </c>
      <c r="E23" s="124">
        <v>40</v>
      </c>
      <c r="F23" s="125">
        <v>1049</v>
      </c>
      <c r="G23" s="126">
        <v>1093</v>
      </c>
      <c r="H23" s="127">
        <v>1129</v>
      </c>
      <c r="I23" s="128">
        <v>1052</v>
      </c>
      <c r="J23" s="129">
        <f t="shared" si="0"/>
        <v>1.8846568451311534E-2</v>
      </c>
      <c r="K23" s="130">
        <f t="shared" si="1"/>
        <v>1.9688372511933713E-2</v>
      </c>
      <c r="L23" s="130">
        <f t="shared" si="2"/>
        <v>2.0124777183600714E-2</v>
      </c>
      <c r="M23" s="131">
        <f t="shared" si="3"/>
        <v>1.8544307144493996E-2</v>
      </c>
    </row>
    <row r="24" spans="1:13" s="119" customFormat="1">
      <c r="A24" s="120" t="s">
        <v>32</v>
      </c>
      <c r="B24" s="121">
        <v>14</v>
      </c>
      <c r="C24" s="122">
        <v>6</v>
      </c>
      <c r="D24" s="123">
        <v>8.5</v>
      </c>
      <c r="E24" s="124">
        <v>9</v>
      </c>
      <c r="F24" s="125">
        <v>283</v>
      </c>
      <c r="G24" s="126">
        <v>145</v>
      </c>
      <c r="H24" s="127">
        <v>206</v>
      </c>
      <c r="I24" s="128">
        <v>241</v>
      </c>
      <c r="J24" s="129">
        <f t="shared" si="0"/>
        <v>5.0844412504491556E-3</v>
      </c>
      <c r="K24" s="130">
        <f t="shared" si="1"/>
        <v>2.6119066918850759E-3</v>
      </c>
      <c r="L24" s="130">
        <f t="shared" si="2"/>
        <v>3.6720142602495545E-3</v>
      </c>
      <c r="M24" s="131">
        <f t="shared" si="3"/>
        <v>4.2482680815808492E-3</v>
      </c>
    </row>
    <row r="25" spans="1:13" s="119" customFormat="1">
      <c r="A25" s="120" t="s">
        <v>33</v>
      </c>
      <c r="B25" s="121">
        <v>25.5</v>
      </c>
      <c r="C25" s="122">
        <v>15</v>
      </c>
      <c r="D25" s="123">
        <v>19</v>
      </c>
      <c r="E25" s="124">
        <v>21</v>
      </c>
      <c r="F25" s="125">
        <v>482</v>
      </c>
      <c r="G25" s="126">
        <v>323</v>
      </c>
      <c r="H25" s="127">
        <v>457</v>
      </c>
      <c r="I25" s="128">
        <v>569</v>
      </c>
      <c r="J25" s="129">
        <f t="shared" si="0"/>
        <v>8.6597197269134025E-3</v>
      </c>
      <c r="K25" s="130">
        <f t="shared" si="1"/>
        <v>5.8182473205439971E-3</v>
      </c>
      <c r="L25" s="130">
        <f t="shared" si="2"/>
        <v>8.1461675579322639E-3</v>
      </c>
      <c r="M25" s="131">
        <f t="shared" si="3"/>
        <v>1.0030143312943997E-2</v>
      </c>
    </row>
    <row r="26" spans="1:13" s="119" customFormat="1">
      <c r="A26" s="120" t="s">
        <v>34</v>
      </c>
      <c r="B26" s="121">
        <v>4</v>
      </c>
      <c r="C26" s="122">
        <v>1</v>
      </c>
      <c r="D26" s="123">
        <v>1</v>
      </c>
      <c r="E26" s="124">
        <v>2</v>
      </c>
      <c r="F26" s="125">
        <v>84</v>
      </c>
      <c r="G26" s="126">
        <v>26</v>
      </c>
      <c r="H26" s="127">
        <v>28</v>
      </c>
      <c r="I26" s="128">
        <v>57</v>
      </c>
      <c r="J26" s="129">
        <f t="shared" si="0"/>
        <v>1.5091627739849084E-3</v>
      </c>
      <c r="K26" s="130">
        <f t="shared" si="1"/>
        <v>4.6834188957939294E-4</v>
      </c>
      <c r="L26" s="130">
        <f t="shared" si="2"/>
        <v>4.9910873440285207E-4</v>
      </c>
      <c r="M26" s="131">
        <f t="shared" si="3"/>
        <v>1.0047770981332299E-3</v>
      </c>
    </row>
    <row r="27" spans="1:13" s="119" customFormat="1">
      <c r="A27" s="120" t="s">
        <v>35</v>
      </c>
      <c r="B27" s="121">
        <v>2.5</v>
      </c>
      <c r="C27" s="122">
        <v>3</v>
      </c>
      <c r="D27" s="123">
        <v>2</v>
      </c>
      <c r="E27" s="124">
        <v>3</v>
      </c>
      <c r="F27" s="125">
        <v>50</v>
      </c>
      <c r="G27" s="126">
        <v>68</v>
      </c>
      <c r="H27" s="127">
        <v>52</v>
      </c>
      <c r="I27" s="128">
        <v>77</v>
      </c>
      <c r="J27" s="129">
        <f t="shared" si="0"/>
        <v>8.9831117499101685E-4</v>
      </c>
      <c r="K27" s="130">
        <f t="shared" si="1"/>
        <v>1.2248941727461046E-3</v>
      </c>
      <c r="L27" s="130">
        <f t="shared" si="2"/>
        <v>9.2691622103386814E-4</v>
      </c>
      <c r="M27" s="131">
        <f t="shared" si="3"/>
        <v>1.3573304658992754E-3</v>
      </c>
    </row>
    <row r="28" spans="1:13" s="119" customFormat="1">
      <c r="A28" s="120" t="s">
        <v>36</v>
      </c>
      <c r="B28" s="121">
        <v>7.5</v>
      </c>
      <c r="C28" s="122">
        <v>9</v>
      </c>
      <c r="D28" s="123">
        <v>11</v>
      </c>
      <c r="E28" s="124">
        <v>9</v>
      </c>
      <c r="F28" s="125">
        <v>132</v>
      </c>
      <c r="G28" s="126">
        <v>213</v>
      </c>
      <c r="H28" s="127">
        <v>250</v>
      </c>
      <c r="I28" s="128">
        <v>223</v>
      </c>
      <c r="J28" s="129">
        <f t="shared" si="0"/>
        <v>2.3715415019762848E-3</v>
      </c>
      <c r="K28" s="130">
        <f t="shared" si="1"/>
        <v>3.8368008646311809E-3</v>
      </c>
      <c r="L28" s="130">
        <f t="shared" si="2"/>
        <v>4.4563279857397506E-3</v>
      </c>
      <c r="M28" s="131">
        <f t="shared" si="3"/>
        <v>3.9309700505914084E-3</v>
      </c>
    </row>
    <row r="29" spans="1:13" s="119" customFormat="1">
      <c r="A29" s="120" t="s">
        <v>37</v>
      </c>
      <c r="B29" s="121">
        <v>19</v>
      </c>
      <c r="C29" s="122">
        <v>10</v>
      </c>
      <c r="D29" s="123">
        <v>7</v>
      </c>
      <c r="E29" s="124">
        <v>6</v>
      </c>
      <c r="F29" s="125">
        <v>360</v>
      </c>
      <c r="G29" s="126">
        <v>208</v>
      </c>
      <c r="H29" s="127">
        <v>150</v>
      </c>
      <c r="I29" s="128">
        <v>175</v>
      </c>
      <c r="J29" s="129">
        <f t="shared" si="0"/>
        <v>6.4678404599353215E-3</v>
      </c>
      <c r="K29" s="130">
        <f t="shared" si="1"/>
        <v>3.7467351166351436E-3</v>
      </c>
      <c r="L29" s="130">
        <f t="shared" si="2"/>
        <v>2.6737967914438501E-3</v>
      </c>
      <c r="M29" s="131">
        <f t="shared" si="3"/>
        <v>3.0848419679528989E-3</v>
      </c>
    </row>
    <row r="30" spans="1:13" s="119" customFormat="1">
      <c r="A30" s="120" t="s">
        <v>38</v>
      </c>
      <c r="B30" s="121">
        <v>1</v>
      </c>
      <c r="C30" s="122">
        <v>1</v>
      </c>
      <c r="D30" s="123">
        <v>2</v>
      </c>
      <c r="E30" s="124">
        <v>2</v>
      </c>
      <c r="F30" s="125">
        <v>14</v>
      </c>
      <c r="G30" s="126">
        <v>22</v>
      </c>
      <c r="H30" s="127">
        <v>44</v>
      </c>
      <c r="I30" s="128">
        <v>59</v>
      </c>
      <c r="J30" s="129">
        <f t="shared" si="0"/>
        <v>2.5152712899748471E-4</v>
      </c>
      <c r="K30" s="130">
        <f t="shared" si="1"/>
        <v>3.9628929118256328E-4</v>
      </c>
      <c r="L30" s="130">
        <f t="shared" si="2"/>
        <v>7.8431372549019605E-4</v>
      </c>
      <c r="M30" s="131">
        <f t="shared" si="3"/>
        <v>1.0400324349098345E-3</v>
      </c>
    </row>
    <row r="31" spans="1:13" s="119" customFormat="1">
      <c r="A31" s="120" t="s">
        <v>39</v>
      </c>
      <c r="B31" s="121">
        <v>31</v>
      </c>
      <c r="C31" s="122">
        <v>26</v>
      </c>
      <c r="D31" s="123">
        <v>26</v>
      </c>
      <c r="E31" s="124">
        <v>28</v>
      </c>
      <c r="F31" s="125">
        <v>759</v>
      </c>
      <c r="G31" s="126">
        <v>676</v>
      </c>
      <c r="H31" s="127">
        <v>726</v>
      </c>
      <c r="I31" s="128">
        <v>783</v>
      </c>
      <c r="J31" s="129">
        <f t="shared" si="0"/>
        <v>1.3636363636363636E-2</v>
      </c>
      <c r="K31" s="130">
        <f t="shared" si="1"/>
        <v>1.2176889129064217E-2</v>
      </c>
      <c r="L31" s="130">
        <f t="shared" si="2"/>
        <v>1.2941176470588235E-2</v>
      </c>
      <c r="M31" s="131">
        <f t="shared" si="3"/>
        <v>1.3802464348040685E-2</v>
      </c>
    </row>
    <row r="32" spans="1:13" s="119" customFormat="1">
      <c r="A32" s="120" t="s">
        <v>40</v>
      </c>
      <c r="B32" s="121">
        <v>101.5</v>
      </c>
      <c r="C32" s="122">
        <v>85</v>
      </c>
      <c r="D32" s="123">
        <v>79</v>
      </c>
      <c r="E32" s="124">
        <v>78</v>
      </c>
      <c r="F32" s="125">
        <v>2220</v>
      </c>
      <c r="G32" s="126">
        <v>2038</v>
      </c>
      <c r="H32" s="127">
        <v>2061</v>
      </c>
      <c r="I32" s="128">
        <v>2154</v>
      </c>
      <c r="J32" s="129">
        <f t="shared" si="0"/>
        <v>3.9885016169601148E-2</v>
      </c>
      <c r="K32" s="130">
        <f t="shared" si="1"/>
        <v>3.6710798883184723E-2</v>
      </c>
      <c r="L32" s="130">
        <f t="shared" si="2"/>
        <v>3.67379679144385E-2</v>
      </c>
      <c r="M32" s="131">
        <f t="shared" si="3"/>
        <v>3.7969997708403112E-2</v>
      </c>
    </row>
    <row r="33" spans="1:13" s="119" customFormat="1">
      <c r="A33" s="120" t="s">
        <v>41</v>
      </c>
      <c r="B33" s="121">
        <v>5.5</v>
      </c>
      <c r="C33" s="122">
        <v>5.5</v>
      </c>
      <c r="D33" s="123">
        <v>7</v>
      </c>
      <c r="E33" s="124">
        <v>4</v>
      </c>
      <c r="F33" s="125">
        <v>132</v>
      </c>
      <c r="G33" s="126">
        <v>132</v>
      </c>
      <c r="H33" s="127">
        <v>177</v>
      </c>
      <c r="I33" s="128">
        <v>110</v>
      </c>
      <c r="J33" s="129">
        <f t="shared" si="0"/>
        <v>2.3715415019762848E-3</v>
      </c>
      <c r="K33" s="130">
        <f t="shared" si="1"/>
        <v>2.3777357470953797E-3</v>
      </c>
      <c r="L33" s="130">
        <f t="shared" si="2"/>
        <v>3.1550802139037435E-3</v>
      </c>
      <c r="M33" s="131">
        <f t="shared" si="3"/>
        <v>1.9390435227132508E-3</v>
      </c>
    </row>
    <row r="34" spans="1:13" s="119" customFormat="1">
      <c r="A34" s="120" t="s">
        <v>42</v>
      </c>
      <c r="B34" s="121">
        <v>388</v>
      </c>
      <c r="C34" s="122">
        <v>378.5</v>
      </c>
      <c r="D34" s="123">
        <v>375.5</v>
      </c>
      <c r="E34" s="124">
        <v>373</v>
      </c>
      <c r="F34" s="125">
        <v>9686</v>
      </c>
      <c r="G34" s="126">
        <v>9883</v>
      </c>
      <c r="H34" s="127">
        <v>10097</v>
      </c>
      <c r="I34" s="128">
        <v>10295</v>
      </c>
      <c r="J34" s="129">
        <f t="shared" si="0"/>
        <v>0.17402084081925978</v>
      </c>
      <c r="K34" s="130">
        <f t="shared" si="1"/>
        <v>0.17802395748896693</v>
      </c>
      <c r="L34" s="130">
        <f t="shared" si="2"/>
        <v>0.17998217468805705</v>
      </c>
      <c r="M34" s="131">
        <f t="shared" si="3"/>
        <v>0.18147684605757197</v>
      </c>
    </row>
    <row r="35" spans="1:13" s="119" customFormat="1">
      <c r="A35" s="120" t="s">
        <v>43</v>
      </c>
      <c r="B35" s="121">
        <v>50.5</v>
      </c>
      <c r="C35" s="122">
        <v>55</v>
      </c>
      <c r="D35" s="123">
        <v>40</v>
      </c>
      <c r="E35" s="124">
        <v>42.5</v>
      </c>
      <c r="F35" s="125">
        <v>1251</v>
      </c>
      <c r="G35" s="126">
        <v>1399</v>
      </c>
      <c r="H35" s="127">
        <v>1065</v>
      </c>
      <c r="I35" s="128">
        <v>1178</v>
      </c>
      <c r="J35" s="129">
        <f t="shared" si="0"/>
        <v>2.2475745598275244E-2</v>
      </c>
      <c r="K35" s="130">
        <f t="shared" si="1"/>
        <v>2.5200396289291181E-2</v>
      </c>
      <c r="L35" s="130">
        <f t="shared" si="2"/>
        <v>1.8983957219251339E-2</v>
      </c>
      <c r="M35" s="131">
        <f t="shared" si="3"/>
        <v>2.0765393361420085E-2</v>
      </c>
    </row>
    <row r="36" spans="1:13" s="119" customFormat="1">
      <c r="A36" s="120" t="s">
        <v>44</v>
      </c>
      <c r="B36" s="121">
        <v>38.5</v>
      </c>
      <c r="C36" s="122">
        <v>33.5</v>
      </c>
      <c r="D36" s="123">
        <v>28.5</v>
      </c>
      <c r="E36" s="124">
        <v>25</v>
      </c>
      <c r="F36" s="125">
        <v>649</v>
      </c>
      <c r="G36" s="126">
        <v>728</v>
      </c>
      <c r="H36" s="127">
        <v>648</v>
      </c>
      <c r="I36" s="128">
        <v>659</v>
      </c>
      <c r="J36" s="129">
        <f t="shared" si="0"/>
        <v>1.16600790513834E-2</v>
      </c>
      <c r="K36" s="130">
        <f t="shared" si="1"/>
        <v>1.3113572908223002E-2</v>
      </c>
      <c r="L36" s="130">
        <f t="shared" si="2"/>
        <v>1.1550802139037433E-2</v>
      </c>
      <c r="M36" s="131">
        <f t="shared" si="3"/>
        <v>1.1616633467891203E-2</v>
      </c>
    </row>
    <row r="37" spans="1:13" s="119" customFormat="1">
      <c r="A37" s="120" t="s">
        <v>45</v>
      </c>
      <c r="B37" s="121">
        <v>12.5</v>
      </c>
      <c r="C37" s="122">
        <v>8</v>
      </c>
      <c r="D37" s="123">
        <v>10</v>
      </c>
      <c r="E37" s="124">
        <v>9</v>
      </c>
      <c r="F37" s="125">
        <v>240</v>
      </c>
      <c r="G37" s="126">
        <v>180</v>
      </c>
      <c r="H37" s="127">
        <v>236</v>
      </c>
      <c r="I37" s="128">
        <v>226</v>
      </c>
      <c r="J37" s="129">
        <f t="shared" si="0"/>
        <v>4.3118936399568807E-3</v>
      </c>
      <c r="K37" s="130">
        <f t="shared" si="1"/>
        <v>3.2423669278573357E-3</v>
      </c>
      <c r="L37" s="130">
        <f t="shared" si="2"/>
        <v>4.2067736185383243E-3</v>
      </c>
      <c r="M37" s="131">
        <f t="shared" si="3"/>
        <v>3.9838530557563152E-3</v>
      </c>
    </row>
    <row r="38" spans="1:13" s="119" customFormat="1">
      <c r="A38" s="120" t="s">
        <v>46</v>
      </c>
      <c r="B38" s="121">
        <v>55</v>
      </c>
      <c r="C38" s="122">
        <v>48</v>
      </c>
      <c r="D38" s="123">
        <v>53</v>
      </c>
      <c r="E38" s="124">
        <v>51</v>
      </c>
      <c r="F38" s="125">
        <v>1203</v>
      </c>
      <c r="G38" s="126">
        <v>1164</v>
      </c>
      <c r="H38" s="127">
        <v>1276</v>
      </c>
      <c r="I38" s="128">
        <v>1374</v>
      </c>
      <c r="J38" s="129">
        <f t="shared" si="0"/>
        <v>2.1613366870283868E-2</v>
      </c>
      <c r="K38" s="130">
        <f t="shared" si="1"/>
        <v>2.0967306133477439E-2</v>
      </c>
      <c r="L38" s="130">
        <f t="shared" si="2"/>
        <v>2.2745098039215685E-2</v>
      </c>
      <c r="M38" s="131">
        <f t="shared" si="3"/>
        <v>2.4220416365527332E-2</v>
      </c>
    </row>
    <row r="39" spans="1:13" s="119" customFormat="1">
      <c r="A39" s="120" t="s">
        <v>47</v>
      </c>
      <c r="B39" s="121">
        <v>3.5</v>
      </c>
      <c r="C39" s="122">
        <v>4</v>
      </c>
      <c r="D39" s="123">
        <v>3</v>
      </c>
      <c r="E39" s="124">
        <v>3</v>
      </c>
      <c r="F39" s="125">
        <v>75</v>
      </c>
      <c r="G39" s="126">
        <v>82</v>
      </c>
      <c r="H39" s="127">
        <v>73</v>
      </c>
      <c r="I39" s="128">
        <v>88</v>
      </c>
      <c r="J39" s="129">
        <f t="shared" si="0"/>
        <v>1.3474667624865254E-3</v>
      </c>
      <c r="K39" s="130">
        <f t="shared" si="1"/>
        <v>1.4770782671350085E-3</v>
      </c>
      <c r="L39" s="130">
        <f t="shared" si="2"/>
        <v>1.3012477718360072E-3</v>
      </c>
      <c r="M39" s="131">
        <f t="shared" si="3"/>
        <v>1.5512348181706006E-3</v>
      </c>
    </row>
    <row r="40" spans="1:13" s="119" customFormat="1">
      <c r="A40" s="120" t="s">
        <v>48</v>
      </c>
      <c r="B40" s="121">
        <v>14</v>
      </c>
      <c r="C40" s="122">
        <v>12</v>
      </c>
      <c r="D40" s="123">
        <v>11</v>
      </c>
      <c r="E40" s="124">
        <v>11</v>
      </c>
      <c r="F40" s="125">
        <v>335</v>
      </c>
      <c r="G40" s="126">
        <v>324</v>
      </c>
      <c r="H40" s="127">
        <v>274</v>
      </c>
      <c r="I40" s="128">
        <v>322</v>
      </c>
      <c r="J40" s="129">
        <f t="shared" ref="J40:J60" si="4">PRODUCT(F40/$F$8)</f>
        <v>6.0186848724398129E-3</v>
      </c>
      <c r="K40" s="130">
        <f t="shared" ref="K40:K74" si="5">PRODUCT(G40/$G$8)</f>
        <v>5.8362604701432041E-3</v>
      </c>
      <c r="L40" s="130">
        <f t="shared" ref="L40:L74" si="6">PRODUCT(H40/$H$8)</f>
        <v>4.8841354723707662E-3</v>
      </c>
      <c r="M40" s="131">
        <f t="shared" ref="M40:M74" si="7">PRODUCT(I40/$I$8)</f>
        <v>5.6761092210333335E-3</v>
      </c>
    </row>
    <row r="41" spans="1:13" s="119" customFormat="1">
      <c r="A41" s="120" t="s">
        <v>49</v>
      </c>
      <c r="B41" s="121">
        <v>20.5</v>
      </c>
      <c r="C41" s="122">
        <v>15</v>
      </c>
      <c r="D41" s="123">
        <v>14</v>
      </c>
      <c r="E41" s="124">
        <v>9</v>
      </c>
      <c r="F41" s="125">
        <v>336</v>
      </c>
      <c r="G41" s="126">
        <v>310</v>
      </c>
      <c r="H41" s="127">
        <v>324</v>
      </c>
      <c r="I41" s="128">
        <v>260</v>
      </c>
      <c r="J41" s="129">
        <f t="shared" si="4"/>
        <v>6.0366510959396335E-3</v>
      </c>
      <c r="K41" s="130">
        <f t="shared" si="5"/>
        <v>5.5840763757543004E-3</v>
      </c>
      <c r="L41" s="130">
        <f t="shared" si="6"/>
        <v>5.7754010695187166E-3</v>
      </c>
      <c r="M41" s="131">
        <f t="shared" si="7"/>
        <v>4.5831937809585922E-3</v>
      </c>
    </row>
    <row r="42" spans="1:13" s="119" customFormat="1">
      <c r="A42" s="120" t="s">
        <v>50</v>
      </c>
      <c r="B42" s="121">
        <v>141.5</v>
      </c>
      <c r="C42" s="122">
        <v>117.5</v>
      </c>
      <c r="D42" s="123">
        <v>123</v>
      </c>
      <c r="E42" s="124">
        <v>129.5</v>
      </c>
      <c r="F42" s="125">
        <v>2920</v>
      </c>
      <c r="G42" s="126">
        <v>2702</v>
      </c>
      <c r="H42" s="127">
        <v>2804</v>
      </c>
      <c r="I42" s="128">
        <v>2583</v>
      </c>
      <c r="J42" s="129">
        <f t="shared" si="4"/>
        <v>5.2461372619475387E-2</v>
      </c>
      <c r="K42" s="130">
        <f t="shared" si="5"/>
        <v>4.8671530217058452E-2</v>
      </c>
      <c r="L42" s="130">
        <f t="shared" si="6"/>
        <v>4.9982174688057039E-2</v>
      </c>
      <c r="M42" s="131">
        <f t="shared" si="7"/>
        <v>4.5532267446984791E-2</v>
      </c>
    </row>
    <row r="43" spans="1:13" s="119" customFormat="1">
      <c r="A43" s="120" t="s">
        <v>51</v>
      </c>
      <c r="B43" s="121">
        <v>20.5</v>
      </c>
      <c r="C43" s="122">
        <v>19</v>
      </c>
      <c r="D43" s="123">
        <v>21</v>
      </c>
      <c r="E43" s="124">
        <v>26</v>
      </c>
      <c r="F43" s="125">
        <v>516</v>
      </c>
      <c r="G43" s="126">
        <v>492</v>
      </c>
      <c r="H43" s="127">
        <v>562</v>
      </c>
      <c r="I43" s="128">
        <v>736</v>
      </c>
      <c r="J43" s="129">
        <f t="shared" si="4"/>
        <v>9.2705713259072942E-3</v>
      </c>
      <c r="K43" s="130">
        <f t="shared" si="5"/>
        <v>8.8624696028100514E-3</v>
      </c>
      <c r="L43" s="130">
        <f t="shared" si="6"/>
        <v>1.0017825311942959E-2</v>
      </c>
      <c r="M43" s="131">
        <f t="shared" si="7"/>
        <v>1.2973963933790477E-2</v>
      </c>
    </row>
    <row r="44" spans="1:13" s="119" customFormat="1">
      <c r="A44" s="120" t="s">
        <v>52</v>
      </c>
      <c r="B44" s="121">
        <v>52</v>
      </c>
      <c r="C44" s="122">
        <v>38.5</v>
      </c>
      <c r="D44" s="123">
        <v>39</v>
      </c>
      <c r="E44" s="124">
        <v>35</v>
      </c>
      <c r="F44" s="125">
        <v>1088</v>
      </c>
      <c r="G44" s="126">
        <v>902</v>
      </c>
      <c r="H44" s="127">
        <v>970</v>
      </c>
      <c r="I44" s="128">
        <v>969</v>
      </c>
      <c r="J44" s="129">
        <f t="shared" si="4"/>
        <v>1.9547251167804529E-2</v>
      </c>
      <c r="K44" s="130">
        <f t="shared" si="5"/>
        <v>1.6247860938485095E-2</v>
      </c>
      <c r="L44" s="130">
        <f t="shared" si="6"/>
        <v>1.7290552584670233E-2</v>
      </c>
      <c r="M44" s="131">
        <f t="shared" si="7"/>
        <v>1.7081210668264908E-2</v>
      </c>
    </row>
    <row r="45" spans="1:13" s="119" customFormat="1">
      <c r="A45" s="120" t="s">
        <v>53</v>
      </c>
      <c r="B45" s="121">
        <v>3</v>
      </c>
      <c r="C45" s="122">
        <v>2</v>
      </c>
      <c r="D45" s="123">
        <v>3</v>
      </c>
      <c r="E45" s="124">
        <v>2</v>
      </c>
      <c r="F45" s="125">
        <v>65</v>
      </c>
      <c r="G45" s="126">
        <v>48</v>
      </c>
      <c r="H45" s="127">
        <v>83</v>
      </c>
      <c r="I45" s="128">
        <v>58</v>
      </c>
      <c r="J45" s="129">
        <f t="shared" si="4"/>
        <v>1.1678045274883221E-3</v>
      </c>
      <c r="K45" s="130">
        <f t="shared" si="5"/>
        <v>8.6463118076195622E-4</v>
      </c>
      <c r="L45" s="130">
        <f t="shared" si="6"/>
        <v>1.479500891265597E-3</v>
      </c>
      <c r="M45" s="131">
        <f t="shared" si="7"/>
        <v>1.0224047665215322E-3</v>
      </c>
    </row>
    <row r="46" spans="1:13" s="119" customFormat="1">
      <c r="A46" s="120" t="s">
        <v>54</v>
      </c>
      <c r="B46" s="121">
        <v>2</v>
      </c>
      <c r="C46" s="122">
        <v>1</v>
      </c>
      <c r="D46" s="123">
        <v>0</v>
      </c>
      <c r="E46" s="124">
        <v>0</v>
      </c>
      <c r="F46" s="125">
        <v>32</v>
      </c>
      <c r="G46" s="126">
        <v>18</v>
      </c>
      <c r="H46" s="127">
        <v>0</v>
      </c>
      <c r="I46" s="128">
        <v>0</v>
      </c>
      <c r="J46" s="129">
        <f t="shared" si="4"/>
        <v>5.7491915199425086E-4</v>
      </c>
      <c r="K46" s="130">
        <f t="shared" si="5"/>
        <v>3.2423669278573361E-4</v>
      </c>
      <c r="L46" s="130">
        <f t="shared" si="6"/>
        <v>0</v>
      </c>
      <c r="M46" s="131">
        <f t="shared" si="7"/>
        <v>0</v>
      </c>
    </row>
    <row r="47" spans="1:13" s="119" customFormat="1">
      <c r="A47" s="120" t="s">
        <v>55</v>
      </c>
      <c r="B47" s="121">
        <v>3</v>
      </c>
      <c r="C47" s="122">
        <v>2</v>
      </c>
      <c r="D47" s="123">
        <v>2</v>
      </c>
      <c r="E47" s="124">
        <v>3</v>
      </c>
      <c r="F47" s="125">
        <v>58</v>
      </c>
      <c r="G47" s="126">
        <v>34</v>
      </c>
      <c r="H47" s="127">
        <v>50</v>
      </c>
      <c r="I47" s="128">
        <v>91</v>
      </c>
      <c r="J47" s="129">
        <f t="shared" si="4"/>
        <v>1.0420409629895795E-3</v>
      </c>
      <c r="K47" s="130">
        <f t="shared" si="5"/>
        <v>6.1244708637305228E-4</v>
      </c>
      <c r="L47" s="130">
        <f t="shared" si="6"/>
        <v>8.9126559714795004E-4</v>
      </c>
      <c r="M47" s="131">
        <f t="shared" si="7"/>
        <v>1.6041178233355074E-3</v>
      </c>
    </row>
    <row r="48" spans="1:13" s="119" customFormat="1">
      <c r="A48" s="120" t="s">
        <v>56</v>
      </c>
      <c r="B48" s="121">
        <v>2</v>
      </c>
      <c r="C48" s="122">
        <v>1</v>
      </c>
      <c r="D48" s="123">
        <v>1</v>
      </c>
      <c r="E48" s="124">
        <v>1</v>
      </c>
      <c r="F48" s="125">
        <v>38</v>
      </c>
      <c r="G48" s="126">
        <v>22</v>
      </c>
      <c r="H48" s="127">
        <v>24</v>
      </c>
      <c r="I48" s="128">
        <v>28</v>
      </c>
      <c r="J48" s="129">
        <f t="shared" si="4"/>
        <v>6.8271649299317286E-4</v>
      </c>
      <c r="K48" s="130">
        <f t="shared" si="5"/>
        <v>3.9628929118256328E-4</v>
      </c>
      <c r="L48" s="130">
        <f t="shared" si="6"/>
        <v>4.2780748663101602E-4</v>
      </c>
      <c r="M48" s="131">
        <f t="shared" si="7"/>
        <v>4.9357471487246384E-4</v>
      </c>
    </row>
    <row r="49" spans="1:13" s="119" customFormat="1">
      <c r="A49" s="120" t="s">
        <v>57</v>
      </c>
      <c r="B49" s="121">
        <v>39.75</v>
      </c>
      <c r="C49" s="122">
        <v>23.5</v>
      </c>
      <c r="D49" s="123">
        <v>20.5</v>
      </c>
      <c r="E49" s="124">
        <v>18.5</v>
      </c>
      <c r="F49" s="125">
        <v>719</v>
      </c>
      <c r="G49" s="126">
        <v>541</v>
      </c>
      <c r="H49" s="127">
        <v>499</v>
      </c>
      <c r="I49" s="128">
        <v>473</v>
      </c>
      <c r="J49" s="129">
        <f t="shared" si="4"/>
        <v>1.2917714696370822E-2</v>
      </c>
      <c r="K49" s="130">
        <f t="shared" si="5"/>
        <v>9.7451139331712153E-3</v>
      </c>
      <c r="L49" s="130">
        <f t="shared" si="6"/>
        <v>8.8948306595365411E-3</v>
      </c>
      <c r="M49" s="131">
        <f t="shared" si="7"/>
        <v>8.337887147666978E-3</v>
      </c>
    </row>
    <row r="50" spans="1:13" s="119" customFormat="1">
      <c r="A50" s="120" t="s">
        <v>58</v>
      </c>
      <c r="B50" s="121">
        <v>88.5</v>
      </c>
      <c r="C50" s="122">
        <v>91</v>
      </c>
      <c r="D50" s="123">
        <v>90</v>
      </c>
      <c r="E50" s="124">
        <v>79.5</v>
      </c>
      <c r="F50" s="125">
        <v>1834</v>
      </c>
      <c r="G50" s="126">
        <v>1970</v>
      </c>
      <c r="H50" s="127">
        <v>2145</v>
      </c>
      <c r="I50" s="128">
        <v>2067</v>
      </c>
      <c r="J50" s="129">
        <f t="shared" si="4"/>
        <v>3.2950053898670499E-2</v>
      </c>
      <c r="K50" s="130">
        <f t="shared" si="5"/>
        <v>3.5485904710438623E-2</v>
      </c>
      <c r="L50" s="130">
        <f t="shared" si="6"/>
        <v>3.8235294117647062E-2</v>
      </c>
      <c r="M50" s="131">
        <f t="shared" si="7"/>
        <v>3.6436390558620808E-2</v>
      </c>
    </row>
    <row r="51" spans="1:13" s="119" customFormat="1">
      <c r="A51" s="120" t="s">
        <v>59</v>
      </c>
      <c r="B51" s="121">
        <v>5</v>
      </c>
      <c r="C51" s="122">
        <v>8</v>
      </c>
      <c r="D51" s="123">
        <v>6</v>
      </c>
      <c r="E51" s="124">
        <v>7</v>
      </c>
      <c r="F51" s="125">
        <v>120</v>
      </c>
      <c r="G51" s="126">
        <v>168</v>
      </c>
      <c r="H51" s="127">
        <v>136</v>
      </c>
      <c r="I51" s="128">
        <v>163</v>
      </c>
      <c r="J51" s="129">
        <f t="shared" si="4"/>
        <v>2.1559468199784403E-3</v>
      </c>
      <c r="K51" s="130">
        <f t="shared" si="5"/>
        <v>3.0262091326668469E-3</v>
      </c>
      <c r="L51" s="130">
        <f t="shared" si="6"/>
        <v>2.4242424242424242E-3</v>
      </c>
      <c r="M51" s="131">
        <f t="shared" si="7"/>
        <v>2.8733099472932717E-3</v>
      </c>
    </row>
    <row r="52" spans="1:13" s="119" customFormat="1">
      <c r="A52" s="120" t="s">
        <v>60</v>
      </c>
      <c r="B52" s="121">
        <v>19</v>
      </c>
      <c r="C52" s="122">
        <v>11</v>
      </c>
      <c r="D52" s="123">
        <v>6.5</v>
      </c>
      <c r="E52" s="124">
        <v>4.5</v>
      </c>
      <c r="F52" s="125">
        <v>320</v>
      </c>
      <c r="G52" s="126">
        <v>238</v>
      </c>
      <c r="H52" s="127">
        <v>156</v>
      </c>
      <c r="I52" s="128">
        <v>86</v>
      </c>
      <c r="J52" s="129">
        <f t="shared" si="4"/>
        <v>5.7491915199425082E-3</v>
      </c>
      <c r="K52" s="130">
        <f t="shared" si="5"/>
        <v>4.2871296046113659E-3</v>
      </c>
      <c r="L52" s="130">
        <f t="shared" si="6"/>
        <v>2.7807486631016044E-3</v>
      </c>
      <c r="M52" s="131">
        <f t="shared" si="7"/>
        <v>1.515979481393996E-3</v>
      </c>
    </row>
    <row r="53" spans="1:13" s="119" customFormat="1">
      <c r="A53" s="120" t="s">
        <v>61</v>
      </c>
      <c r="B53" s="121">
        <v>4.5</v>
      </c>
      <c r="C53" s="122">
        <v>4</v>
      </c>
      <c r="D53" s="123">
        <v>4</v>
      </c>
      <c r="E53" s="124">
        <v>6</v>
      </c>
      <c r="F53" s="125">
        <v>107</v>
      </c>
      <c r="G53" s="126">
        <v>84</v>
      </c>
      <c r="H53" s="127">
        <v>103</v>
      </c>
      <c r="I53" s="128">
        <v>176</v>
      </c>
      <c r="J53" s="129">
        <f t="shared" si="4"/>
        <v>1.9223859144807762E-3</v>
      </c>
      <c r="K53" s="130">
        <f t="shared" si="5"/>
        <v>1.5131045663334234E-3</v>
      </c>
      <c r="L53" s="130">
        <f t="shared" si="6"/>
        <v>1.8360071301247772E-3</v>
      </c>
      <c r="M53" s="131">
        <f t="shared" si="7"/>
        <v>3.1024696363412011E-3</v>
      </c>
    </row>
    <row r="54" spans="1:13" s="119" customFormat="1">
      <c r="A54" s="120" t="s">
        <v>62</v>
      </c>
      <c r="B54" s="121">
        <v>37</v>
      </c>
      <c r="C54" s="122">
        <v>36</v>
      </c>
      <c r="D54" s="123">
        <v>29.5</v>
      </c>
      <c r="E54" s="124">
        <v>33</v>
      </c>
      <c r="F54" s="125">
        <v>804</v>
      </c>
      <c r="G54" s="126">
        <v>849</v>
      </c>
      <c r="H54" s="127">
        <v>741</v>
      </c>
      <c r="I54" s="128">
        <v>818</v>
      </c>
      <c r="J54" s="129">
        <f t="shared" si="4"/>
        <v>1.4444843693855552E-2</v>
      </c>
      <c r="K54" s="130">
        <f t="shared" si="5"/>
        <v>1.5293164009727101E-2</v>
      </c>
      <c r="L54" s="130">
        <f t="shared" si="6"/>
        <v>1.320855614973262E-2</v>
      </c>
      <c r="M54" s="131">
        <f t="shared" si="7"/>
        <v>1.4419432741631264E-2</v>
      </c>
    </row>
    <row r="55" spans="1:13" s="119" customFormat="1">
      <c r="A55" s="120" t="s">
        <v>63</v>
      </c>
      <c r="B55" s="121">
        <v>180</v>
      </c>
      <c r="C55" s="122">
        <v>178.5</v>
      </c>
      <c r="D55" s="123">
        <v>174</v>
      </c>
      <c r="E55" s="124">
        <v>158.5</v>
      </c>
      <c r="F55" s="125">
        <v>4340</v>
      </c>
      <c r="G55" s="126">
        <v>4562</v>
      </c>
      <c r="H55" s="127">
        <v>4590</v>
      </c>
      <c r="I55" s="128">
        <v>4430</v>
      </c>
      <c r="J55" s="129">
        <f t="shared" si="4"/>
        <v>7.7973409989220269E-2</v>
      </c>
      <c r="K55" s="130">
        <f t="shared" si="5"/>
        <v>8.2175988471584263E-2</v>
      </c>
      <c r="L55" s="130">
        <f t="shared" si="6"/>
        <v>8.1818181818181818E-2</v>
      </c>
      <c r="M55" s="131">
        <f t="shared" si="7"/>
        <v>7.8090570960179101E-2</v>
      </c>
    </row>
    <row r="56" spans="1:13" s="119" customFormat="1">
      <c r="A56" s="120" t="s">
        <v>64</v>
      </c>
      <c r="B56" s="121">
        <v>157.75</v>
      </c>
      <c r="C56" s="122">
        <v>123</v>
      </c>
      <c r="D56" s="123">
        <v>114</v>
      </c>
      <c r="E56" s="124">
        <v>108</v>
      </c>
      <c r="F56" s="125">
        <v>2906</v>
      </c>
      <c r="G56" s="126">
        <v>2657</v>
      </c>
      <c r="H56" s="127">
        <v>2610</v>
      </c>
      <c r="I56" s="128">
        <v>2801</v>
      </c>
      <c r="J56" s="129">
        <f t="shared" si="4"/>
        <v>5.2209845490477899E-2</v>
      </c>
      <c r="K56" s="130">
        <f t="shared" si="5"/>
        <v>4.7860938485094116E-2</v>
      </c>
      <c r="L56" s="130">
        <f t="shared" si="6"/>
        <v>4.6524064171122995E-2</v>
      </c>
      <c r="M56" s="131">
        <f t="shared" si="7"/>
        <v>4.9375099155634684E-2</v>
      </c>
    </row>
    <row r="57" spans="1:13" s="119" customFormat="1">
      <c r="A57" s="120" t="s">
        <v>65</v>
      </c>
      <c r="B57" s="121">
        <v>88.5</v>
      </c>
      <c r="C57" s="122">
        <v>95</v>
      </c>
      <c r="D57" s="123">
        <v>93.5</v>
      </c>
      <c r="E57" s="124">
        <v>73.5</v>
      </c>
      <c r="F57" s="125">
        <v>1706</v>
      </c>
      <c r="G57" s="126">
        <v>2129</v>
      </c>
      <c r="H57" s="127">
        <v>2170</v>
      </c>
      <c r="I57" s="128">
        <v>1917</v>
      </c>
      <c r="J57" s="129">
        <f t="shared" si="4"/>
        <v>3.0650377290693497E-2</v>
      </c>
      <c r="K57" s="130">
        <f t="shared" si="5"/>
        <v>3.8349995496712599E-2</v>
      </c>
      <c r="L57" s="130">
        <f t="shared" si="6"/>
        <v>3.8680926916221034E-2</v>
      </c>
      <c r="M57" s="131">
        <f t="shared" si="7"/>
        <v>3.3792240300375469E-2</v>
      </c>
    </row>
    <row r="58" spans="1:13" s="119" customFormat="1">
      <c r="A58" s="120" t="s">
        <v>66</v>
      </c>
      <c r="B58" s="121">
        <v>2.5</v>
      </c>
      <c r="C58" s="122">
        <v>2</v>
      </c>
      <c r="D58" s="123">
        <v>1</v>
      </c>
      <c r="E58" s="124">
        <v>3</v>
      </c>
      <c r="F58" s="125">
        <v>44</v>
      </c>
      <c r="G58" s="126">
        <v>37</v>
      </c>
      <c r="H58" s="127">
        <v>29</v>
      </c>
      <c r="I58" s="128">
        <v>81</v>
      </c>
      <c r="J58" s="129">
        <f t="shared" si="4"/>
        <v>7.9051383399209485E-4</v>
      </c>
      <c r="K58" s="130">
        <f t="shared" si="5"/>
        <v>6.6648653517067458E-4</v>
      </c>
      <c r="L58" s="130">
        <f t="shared" si="6"/>
        <v>5.1693404634581101E-4</v>
      </c>
      <c r="M58" s="131">
        <f t="shared" si="7"/>
        <v>1.4278411394524847E-3</v>
      </c>
    </row>
    <row r="59" spans="1:13" s="119" customFormat="1">
      <c r="A59" s="120" t="s">
        <v>67</v>
      </c>
      <c r="B59" s="121">
        <v>1</v>
      </c>
      <c r="C59" s="122">
        <v>2</v>
      </c>
      <c r="D59" s="123">
        <v>3</v>
      </c>
      <c r="E59" s="124">
        <v>3</v>
      </c>
      <c r="F59" s="125">
        <v>17</v>
      </c>
      <c r="G59" s="126">
        <v>44</v>
      </c>
      <c r="H59" s="127">
        <v>72</v>
      </c>
      <c r="I59" s="128">
        <v>83</v>
      </c>
      <c r="J59" s="129">
        <f t="shared" si="4"/>
        <v>3.0542579949694576E-4</v>
      </c>
      <c r="K59" s="130">
        <f t="shared" si="5"/>
        <v>7.9257858236512655E-4</v>
      </c>
      <c r="L59" s="130">
        <f t="shared" si="6"/>
        <v>1.2834224598930481E-3</v>
      </c>
      <c r="M59" s="131">
        <f t="shared" si="7"/>
        <v>1.4630964762290893E-3</v>
      </c>
    </row>
    <row r="60" spans="1:13" s="119" customFormat="1">
      <c r="A60" s="120" t="s">
        <v>68</v>
      </c>
      <c r="B60" s="121">
        <v>9.5</v>
      </c>
      <c r="C60" s="122">
        <v>11.43</v>
      </c>
      <c r="D60" s="123">
        <v>11</v>
      </c>
      <c r="E60" s="124">
        <v>11.5</v>
      </c>
      <c r="F60" s="125">
        <v>201</v>
      </c>
      <c r="G60" s="126">
        <v>267</v>
      </c>
      <c r="H60" s="127">
        <v>293</v>
      </c>
      <c r="I60" s="128">
        <v>310</v>
      </c>
      <c r="J60" s="129">
        <f t="shared" si="4"/>
        <v>3.6112109234638879E-3</v>
      </c>
      <c r="K60" s="130">
        <f t="shared" si="5"/>
        <v>4.8095109429883813E-3</v>
      </c>
      <c r="L60" s="130">
        <f t="shared" si="6"/>
        <v>5.2228163992869879E-3</v>
      </c>
      <c r="M60" s="131">
        <f t="shared" si="7"/>
        <v>5.4645772003737063E-3</v>
      </c>
    </row>
    <row r="61" spans="1:13" s="119" customFormat="1">
      <c r="A61" s="120" t="s">
        <v>69</v>
      </c>
      <c r="B61" s="121">
        <v>0</v>
      </c>
      <c r="C61" s="122">
        <v>1</v>
      </c>
      <c r="D61" s="123">
        <v>1</v>
      </c>
      <c r="E61" s="124">
        <v>3</v>
      </c>
      <c r="F61" s="125"/>
      <c r="G61" s="126">
        <v>12</v>
      </c>
      <c r="H61" s="127">
        <v>23</v>
      </c>
      <c r="I61" s="128">
        <v>84</v>
      </c>
      <c r="J61" s="129"/>
      <c r="K61" s="130">
        <f t="shared" si="5"/>
        <v>2.1615779519048906E-4</v>
      </c>
      <c r="L61" s="130">
        <f t="shared" si="6"/>
        <v>4.0998217468805702E-4</v>
      </c>
      <c r="M61" s="131">
        <f t="shared" si="7"/>
        <v>1.4807241446173915E-3</v>
      </c>
    </row>
    <row r="62" spans="1:13" s="119" customFormat="1">
      <c r="A62" s="120" t="s">
        <v>70</v>
      </c>
      <c r="B62" s="121">
        <v>106</v>
      </c>
      <c r="C62" s="122">
        <v>106.57</v>
      </c>
      <c r="D62" s="123">
        <v>101.5</v>
      </c>
      <c r="E62" s="124">
        <v>88.5</v>
      </c>
      <c r="F62" s="125">
        <v>2239</v>
      </c>
      <c r="G62" s="126">
        <v>2462</v>
      </c>
      <c r="H62" s="127">
        <v>2479</v>
      </c>
      <c r="I62" s="128">
        <v>2231</v>
      </c>
      <c r="J62" s="129">
        <f t="shared" ref="J62:J74" si="8">PRODUCT(F62/$F$8)</f>
        <v>4.0226374416097735E-2</v>
      </c>
      <c r="K62" s="130">
        <f t="shared" si="5"/>
        <v>4.4348374313248673E-2</v>
      </c>
      <c r="L62" s="130">
        <f t="shared" si="6"/>
        <v>4.4188948306595366E-2</v>
      </c>
      <c r="M62" s="131">
        <f t="shared" si="7"/>
        <v>3.9327328174302387E-2</v>
      </c>
    </row>
    <row r="63" spans="1:13" s="119" customFormat="1">
      <c r="A63" s="120" t="s">
        <v>71</v>
      </c>
      <c r="B63" s="121">
        <v>2</v>
      </c>
      <c r="C63" s="122">
        <v>4</v>
      </c>
      <c r="D63" s="123">
        <v>4</v>
      </c>
      <c r="E63" s="124">
        <v>4</v>
      </c>
      <c r="F63" s="125">
        <v>41</v>
      </c>
      <c r="G63" s="126">
        <v>94</v>
      </c>
      <c r="H63" s="127">
        <v>92</v>
      </c>
      <c r="I63" s="128">
        <v>111</v>
      </c>
      <c r="J63" s="129">
        <f t="shared" si="8"/>
        <v>7.3661516349263385E-4</v>
      </c>
      <c r="K63" s="130">
        <f t="shared" si="5"/>
        <v>1.6932360623254977E-3</v>
      </c>
      <c r="L63" s="130">
        <f t="shared" si="6"/>
        <v>1.6399286987522281E-3</v>
      </c>
      <c r="M63" s="131">
        <f t="shared" si="7"/>
        <v>1.9566711911015531E-3</v>
      </c>
    </row>
    <row r="64" spans="1:13" s="119" customFormat="1">
      <c r="A64" s="120" t="s">
        <v>72</v>
      </c>
      <c r="B64" s="121">
        <v>1</v>
      </c>
      <c r="C64" s="122">
        <v>1</v>
      </c>
      <c r="D64" s="123"/>
      <c r="E64" s="124">
        <v>1</v>
      </c>
      <c r="F64" s="125">
        <v>22</v>
      </c>
      <c r="G64" s="126">
        <v>26</v>
      </c>
      <c r="H64" s="127"/>
      <c r="I64" s="128">
        <v>19</v>
      </c>
      <c r="J64" s="129">
        <f t="shared" si="8"/>
        <v>3.9525691699604743E-4</v>
      </c>
      <c r="K64" s="130">
        <f t="shared" si="5"/>
        <v>4.6834188957939294E-4</v>
      </c>
      <c r="L64" s="130">
        <f t="shared" si="6"/>
        <v>0</v>
      </c>
      <c r="M64" s="131">
        <f t="shared" si="7"/>
        <v>3.349256993777433E-4</v>
      </c>
    </row>
    <row r="65" spans="1:13" s="119" customFormat="1">
      <c r="A65" s="120" t="s">
        <v>73</v>
      </c>
      <c r="B65" s="121">
        <v>3</v>
      </c>
      <c r="C65" s="122">
        <v>3</v>
      </c>
      <c r="D65" s="123">
        <v>3</v>
      </c>
      <c r="E65" s="124">
        <v>4</v>
      </c>
      <c r="F65" s="125">
        <v>51</v>
      </c>
      <c r="G65" s="126">
        <v>68</v>
      </c>
      <c r="H65" s="127">
        <v>67</v>
      </c>
      <c r="I65" s="128">
        <v>86</v>
      </c>
      <c r="J65" s="129">
        <f t="shared" si="8"/>
        <v>9.1627739849083718E-4</v>
      </c>
      <c r="K65" s="130">
        <f t="shared" si="5"/>
        <v>1.2248941727461046E-3</v>
      </c>
      <c r="L65" s="130">
        <f t="shared" si="6"/>
        <v>1.1942959001782531E-3</v>
      </c>
      <c r="M65" s="131">
        <f t="shared" si="7"/>
        <v>1.515979481393996E-3</v>
      </c>
    </row>
    <row r="66" spans="1:13" s="119" customFormat="1">
      <c r="A66" s="120" t="s">
        <v>74</v>
      </c>
      <c r="B66" s="121">
        <v>3</v>
      </c>
      <c r="C66" s="122">
        <v>2</v>
      </c>
      <c r="D66" s="123">
        <v>2</v>
      </c>
      <c r="E66" s="124">
        <v>1</v>
      </c>
      <c r="F66" s="125">
        <v>49</v>
      </c>
      <c r="G66" s="126">
        <v>34</v>
      </c>
      <c r="H66" s="127">
        <v>52</v>
      </c>
      <c r="I66" s="128">
        <v>23</v>
      </c>
      <c r="J66" s="129">
        <f t="shared" si="8"/>
        <v>8.8034495149119651E-4</v>
      </c>
      <c r="K66" s="130">
        <f t="shared" si="5"/>
        <v>6.1244708637305228E-4</v>
      </c>
      <c r="L66" s="130">
        <f t="shared" si="6"/>
        <v>9.2691622103386814E-4</v>
      </c>
      <c r="M66" s="131">
        <f t="shared" si="7"/>
        <v>4.0543637293095241E-4</v>
      </c>
    </row>
    <row r="67" spans="1:13" s="119" customFormat="1">
      <c r="A67" s="120" t="s">
        <v>75</v>
      </c>
      <c r="B67" s="121">
        <v>8.5</v>
      </c>
      <c r="C67" s="122">
        <v>9</v>
      </c>
      <c r="D67" s="123">
        <v>11</v>
      </c>
      <c r="E67" s="124">
        <v>9</v>
      </c>
      <c r="F67" s="125">
        <v>163</v>
      </c>
      <c r="G67" s="126">
        <v>196</v>
      </c>
      <c r="H67" s="127">
        <v>246</v>
      </c>
      <c r="I67" s="128">
        <v>239</v>
      </c>
      <c r="J67" s="129">
        <f t="shared" si="8"/>
        <v>2.9284944304707149E-3</v>
      </c>
      <c r="K67" s="130">
        <f t="shared" si="5"/>
        <v>3.5305773214446548E-3</v>
      </c>
      <c r="L67" s="130">
        <f t="shared" si="6"/>
        <v>4.3850267379679144E-3</v>
      </c>
      <c r="M67" s="131">
        <f t="shared" si="7"/>
        <v>4.2130127448042447E-3</v>
      </c>
    </row>
    <row r="68" spans="1:13" s="119" customFormat="1">
      <c r="A68" s="120" t="s">
        <v>76</v>
      </c>
      <c r="B68" s="121">
        <v>7</v>
      </c>
      <c r="C68" s="122">
        <v>7</v>
      </c>
      <c r="D68" s="123">
        <v>11</v>
      </c>
      <c r="E68" s="124">
        <v>8.5</v>
      </c>
      <c r="F68" s="125">
        <v>141</v>
      </c>
      <c r="G68" s="126">
        <v>151</v>
      </c>
      <c r="H68" s="127">
        <v>274</v>
      </c>
      <c r="I68" s="128">
        <v>227</v>
      </c>
      <c r="J68" s="129">
        <f t="shared" si="8"/>
        <v>2.5332375134746675E-3</v>
      </c>
      <c r="K68" s="130">
        <f t="shared" si="5"/>
        <v>2.7199855894803207E-3</v>
      </c>
      <c r="L68" s="130">
        <f t="shared" si="6"/>
        <v>4.8841354723707662E-3</v>
      </c>
      <c r="M68" s="131">
        <f t="shared" si="7"/>
        <v>4.0014807241446175E-3</v>
      </c>
    </row>
    <row r="69" spans="1:13" s="119" customFormat="1">
      <c r="A69" s="120" t="s">
        <v>77</v>
      </c>
      <c r="B69" s="121">
        <v>2</v>
      </c>
      <c r="C69" s="122">
        <v>2</v>
      </c>
      <c r="D69" s="123">
        <v>4</v>
      </c>
      <c r="E69" s="124">
        <v>5</v>
      </c>
      <c r="F69" s="125">
        <v>46</v>
      </c>
      <c r="G69" s="126">
        <v>60</v>
      </c>
      <c r="H69" s="127">
        <v>107</v>
      </c>
      <c r="I69" s="128">
        <v>146</v>
      </c>
      <c r="J69" s="129">
        <f t="shared" si="8"/>
        <v>8.2644628099173552E-4</v>
      </c>
      <c r="K69" s="130">
        <f t="shared" si="5"/>
        <v>1.0807889759524452E-3</v>
      </c>
      <c r="L69" s="130">
        <f t="shared" si="6"/>
        <v>1.9073083778966132E-3</v>
      </c>
      <c r="M69" s="131">
        <f t="shared" si="7"/>
        <v>2.5736395846921328E-3</v>
      </c>
    </row>
    <row r="70" spans="1:13" s="119" customFormat="1">
      <c r="A70" s="120" t="s">
        <v>78</v>
      </c>
      <c r="B70" s="121">
        <v>61.5</v>
      </c>
      <c r="C70" s="122">
        <v>53</v>
      </c>
      <c r="D70" s="123">
        <v>43.5</v>
      </c>
      <c r="E70" s="124">
        <v>48</v>
      </c>
      <c r="F70" s="125">
        <v>1134</v>
      </c>
      <c r="G70" s="126">
        <v>1136</v>
      </c>
      <c r="H70" s="127">
        <v>1021</v>
      </c>
      <c r="I70" s="128">
        <v>1273</v>
      </c>
      <c r="J70" s="129">
        <f t="shared" si="8"/>
        <v>2.0373697448796264E-2</v>
      </c>
      <c r="K70" s="130">
        <f t="shared" si="5"/>
        <v>2.0462937944699632E-2</v>
      </c>
      <c r="L70" s="130">
        <f t="shared" si="6"/>
        <v>1.8199643493761141E-2</v>
      </c>
      <c r="M70" s="131">
        <f t="shared" si="7"/>
        <v>2.24400218583088E-2</v>
      </c>
    </row>
    <row r="71" spans="1:13" s="119" customFormat="1">
      <c r="A71" s="120" t="s">
        <v>79</v>
      </c>
      <c r="B71" s="121">
        <v>6.5</v>
      </c>
      <c r="C71" s="122">
        <v>4</v>
      </c>
      <c r="D71" s="123">
        <v>2</v>
      </c>
      <c r="E71" s="124">
        <v>4</v>
      </c>
      <c r="F71" s="125">
        <v>110</v>
      </c>
      <c r="G71" s="126">
        <v>80</v>
      </c>
      <c r="H71" s="127">
        <v>35</v>
      </c>
      <c r="I71" s="128">
        <v>89</v>
      </c>
      <c r="J71" s="129">
        <f t="shared" si="8"/>
        <v>1.976284584980237E-3</v>
      </c>
      <c r="K71" s="130">
        <f t="shared" si="5"/>
        <v>1.4410519679365938E-3</v>
      </c>
      <c r="L71" s="130">
        <f t="shared" si="6"/>
        <v>6.2388591800356511E-4</v>
      </c>
      <c r="M71" s="131">
        <f t="shared" si="7"/>
        <v>1.5688624865589028E-3</v>
      </c>
    </row>
    <row r="72" spans="1:13" s="119" customFormat="1">
      <c r="A72" s="120" t="s">
        <v>80</v>
      </c>
      <c r="B72" s="121">
        <v>106.5</v>
      </c>
      <c r="C72" s="122">
        <v>90.5</v>
      </c>
      <c r="D72" s="123">
        <v>71</v>
      </c>
      <c r="E72" s="124">
        <v>65.5</v>
      </c>
      <c r="F72" s="125">
        <v>2122</v>
      </c>
      <c r="G72" s="126">
        <v>1984</v>
      </c>
      <c r="H72" s="127">
        <v>1596</v>
      </c>
      <c r="I72" s="128">
        <v>1636</v>
      </c>
      <c r="J72" s="129">
        <f t="shared" si="8"/>
        <v>3.8124326266618755E-2</v>
      </c>
      <c r="K72" s="130">
        <f t="shared" si="5"/>
        <v>3.5738088804827525E-2</v>
      </c>
      <c r="L72" s="130">
        <f t="shared" si="6"/>
        <v>2.8449197860962568E-2</v>
      </c>
      <c r="M72" s="131">
        <f t="shared" si="7"/>
        <v>2.8838865483262529E-2</v>
      </c>
    </row>
    <row r="73" spans="1:13" s="119" customFormat="1">
      <c r="A73" s="120" t="s">
        <v>81</v>
      </c>
      <c r="B73" s="121">
        <v>44.5</v>
      </c>
      <c r="C73" s="122">
        <v>36.5</v>
      </c>
      <c r="D73" s="123">
        <v>41</v>
      </c>
      <c r="E73" s="124">
        <v>35</v>
      </c>
      <c r="F73" s="125">
        <v>891</v>
      </c>
      <c r="G73" s="126">
        <v>751</v>
      </c>
      <c r="H73" s="127">
        <v>897</v>
      </c>
      <c r="I73" s="128">
        <v>869</v>
      </c>
      <c r="J73" s="129">
        <f t="shared" si="8"/>
        <v>1.6007905138339922E-2</v>
      </c>
      <c r="K73" s="130">
        <f t="shared" si="5"/>
        <v>1.3527875349004773E-2</v>
      </c>
      <c r="L73" s="130">
        <f t="shared" si="6"/>
        <v>1.5989304812834226E-2</v>
      </c>
      <c r="M73" s="131">
        <f t="shared" si="7"/>
        <v>1.531844382943468E-2</v>
      </c>
    </row>
    <row r="74" spans="1:13" s="119" customFormat="1" ht="13.5" thickBot="1">
      <c r="A74" s="132" t="s">
        <v>82</v>
      </c>
      <c r="B74" s="133">
        <v>4</v>
      </c>
      <c r="C74" s="134">
        <v>4</v>
      </c>
      <c r="D74" s="135">
        <v>3</v>
      </c>
      <c r="E74" s="136">
        <v>2</v>
      </c>
      <c r="F74" s="137">
        <v>73</v>
      </c>
      <c r="G74" s="138">
        <v>81</v>
      </c>
      <c r="H74" s="139">
        <v>64</v>
      </c>
      <c r="I74" s="140">
        <v>56</v>
      </c>
      <c r="J74" s="141">
        <f t="shared" si="8"/>
        <v>1.3115343154868847E-3</v>
      </c>
      <c r="K74" s="142">
        <f t="shared" si="5"/>
        <v>1.459065117535801E-3</v>
      </c>
      <c r="L74" s="142">
        <f t="shared" si="6"/>
        <v>1.1408199643493761E-3</v>
      </c>
      <c r="M74" s="143">
        <f t="shared" si="7"/>
        <v>9.8714942974492768E-4</v>
      </c>
    </row>
    <row r="75" spans="1:13">
      <c r="C75" s="79"/>
      <c r="D75" s="79"/>
      <c r="E75" s="79"/>
      <c r="F75" s="79"/>
      <c r="G75" s="79"/>
    </row>
  </sheetData>
  <mergeCells count="6">
    <mergeCell ref="J6:M6"/>
    <mergeCell ref="A4:M4"/>
    <mergeCell ref="A2:M2"/>
    <mergeCell ref="A6:A7"/>
    <mergeCell ref="B6:E6"/>
    <mergeCell ref="F6:I6"/>
  </mergeCells>
  <pageMargins left="0.47244094488188998" right="0.35433070866141703" top="0.49803149600000002" bottom="0.261811024" header="0.31496062992126" footer="0.27559055118110198"/>
  <pageSetup paperSize="9" orientation="landscape" r:id="rId1"/>
  <headerFooter>
    <oddFooter>&amp;C&amp;P   din  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O1333"/>
  <sheetViews>
    <sheetView topLeftCell="A1183" workbookViewId="0">
      <selection activeCell="R1279" sqref="R1279"/>
    </sheetView>
  </sheetViews>
  <sheetFormatPr defaultRowHeight="12.75"/>
  <cols>
    <col min="1" max="1" width="13.140625" style="69" bestFit="1" customWidth="1"/>
    <col min="2" max="2" width="4.85546875" style="69" customWidth="1"/>
    <col min="3" max="3" width="39.5703125" style="69" customWidth="1"/>
    <col min="4" max="4" width="5.85546875" style="69" customWidth="1"/>
    <col min="5" max="5" width="6.28515625" style="69" customWidth="1"/>
    <col min="6" max="6" width="5.140625" style="69" bestFit="1" customWidth="1"/>
    <col min="7" max="7" width="5.28515625" style="69" bestFit="1" customWidth="1"/>
    <col min="8" max="8" width="6.140625" style="69" customWidth="1"/>
    <col min="9" max="11" width="5.7109375" style="69" bestFit="1" customWidth="1"/>
    <col min="12" max="12" width="8" style="203" bestFit="1" customWidth="1"/>
    <col min="13" max="13" width="7.42578125" style="203" bestFit="1" customWidth="1"/>
    <col min="14" max="14" width="7.28515625" style="203" bestFit="1" customWidth="1"/>
    <col min="15" max="15" width="7.42578125" style="203" bestFit="1" customWidth="1"/>
    <col min="16" max="16384" width="9.140625" style="69"/>
  </cols>
  <sheetData>
    <row r="1" spans="1:15">
      <c r="A1" s="144"/>
    </row>
    <row r="2" spans="1:15" ht="27" customHeight="1">
      <c r="A2" s="251" t="s">
        <v>215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39"/>
      <c r="M2" s="239"/>
      <c r="N2" s="239"/>
      <c r="O2" s="239"/>
    </row>
    <row r="3" spans="1:15"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5" ht="15">
      <c r="A4" s="253" t="s">
        <v>216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39"/>
      <c r="M4" s="239"/>
      <c r="N4" s="239"/>
      <c r="O4" s="239"/>
    </row>
    <row r="5" spans="1:15" ht="13.5" thickBot="1"/>
    <row r="6" spans="1:15" ht="13.5" customHeight="1" thickBot="1">
      <c r="A6" s="283" t="s">
        <v>134</v>
      </c>
      <c r="B6" s="281" t="s">
        <v>182</v>
      </c>
      <c r="C6" s="279" t="s">
        <v>181</v>
      </c>
      <c r="D6" s="241" t="s">
        <v>129</v>
      </c>
      <c r="E6" s="242"/>
      <c r="F6" s="242"/>
      <c r="G6" s="243"/>
      <c r="H6" s="241" t="s">
        <v>202</v>
      </c>
      <c r="I6" s="268"/>
      <c r="J6" s="268"/>
      <c r="K6" s="269"/>
      <c r="L6" s="275" t="s">
        <v>192</v>
      </c>
      <c r="M6" s="276"/>
      <c r="N6" s="276"/>
      <c r="O6" s="277"/>
    </row>
    <row r="7" spans="1:15" ht="39" thickBot="1">
      <c r="A7" s="284"/>
      <c r="B7" s="282"/>
      <c r="C7" s="280"/>
      <c r="D7" s="7" t="s">
        <v>187</v>
      </c>
      <c r="E7" s="8" t="s">
        <v>186</v>
      </c>
      <c r="F7" s="10" t="s">
        <v>185</v>
      </c>
      <c r="G7" s="6" t="s">
        <v>184</v>
      </c>
      <c r="H7" s="10" t="s">
        <v>187</v>
      </c>
      <c r="I7" s="10" t="s">
        <v>186</v>
      </c>
      <c r="J7" s="10" t="s">
        <v>185</v>
      </c>
      <c r="K7" s="6" t="s">
        <v>184</v>
      </c>
      <c r="L7" s="204" t="s">
        <v>191</v>
      </c>
      <c r="M7" s="205" t="s">
        <v>190</v>
      </c>
      <c r="N7" s="206" t="s">
        <v>189</v>
      </c>
      <c r="O7" s="207" t="s">
        <v>201</v>
      </c>
    </row>
    <row r="8" spans="1:15" s="119" customFormat="1">
      <c r="A8" s="235" t="s">
        <v>204</v>
      </c>
      <c r="B8" s="145" t="s">
        <v>87</v>
      </c>
      <c r="C8" s="146" t="s">
        <v>16</v>
      </c>
      <c r="D8" s="108">
        <v>3</v>
      </c>
      <c r="E8" s="109">
        <v>4</v>
      </c>
      <c r="F8" s="110">
        <v>3</v>
      </c>
      <c r="G8" s="111">
        <v>3</v>
      </c>
      <c r="H8" s="113">
        <v>81</v>
      </c>
      <c r="I8" s="113">
        <v>121</v>
      </c>
      <c r="J8" s="113">
        <v>100</v>
      </c>
      <c r="K8" s="195">
        <v>88</v>
      </c>
      <c r="L8" s="208">
        <f>H8/$H$54</f>
        <v>2.1844660194174758E-2</v>
      </c>
      <c r="M8" s="209">
        <f>I8/$I$54</f>
        <v>2.9079548185532322E-2</v>
      </c>
      <c r="N8" s="209">
        <f>J8/$J$54</f>
        <v>2.2446689113355778E-2</v>
      </c>
      <c r="O8" s="210">
        <f>K8/$K$54</f>
        <v>1.9294014470510854E-2</v>
      </c>
    </row>
    <row r="9" spans="1:15" s="119" customFormat="1">
      <c r="A9" s="235" t="s">
        <v>204</v>
      </c>
      <c r="B9" s="1" t="s">
        <v>87</v>
      </c>
      <c r="C9" s="147" t="s">
        <v>19</v>
      </c>
      <c r="D9" s="121">
        <v>4</v>
      </c>
      <c r="E9" s="122">
        <v>5</v>
      </c>
      <c r="F9" s="123">
        <v>5.5</v>
      </c>
      <c r="G9" s="124">
        <v>6.5</v>
      </c>
      <c r="H9" s="126">
        <v>106</v>
      </c>
      <c r="I9" s="126">
        <v>128</v>
      </c>
      <c r="J9" s="126">
        <v>156</v>
      </c>
      <c r="K9" s="196">
        <v>187</v>
      </c>
      <c r="L9" s="211">
        <f t="shared" ref="L9:L53" si="0">H9/$H$54</f>
        <v>2.8586839266450916E-2</v>
      </c>
      <c r="M9" s="130">
        <f t="shared" ref="M9:M53" si="1">I9/$I$54</f>
        <v>3.0761836097092043E-2</v>
      </c>
      <c r="N9" s="130">
        <f t="shared" ref="N9:N53" si="2">J9/$J$54</f>
        <v>3.5016835016835016E-2</v>
      </c>
      <c r="O9" s="131">
        <f t="shared" ref="O9:O53" si="3">K9/$K$54</f>
        <v>4.0999780749835561E-2</v>
      </c>
    </row>
    <row r="10" spans="1:15" s="119" customFormat="1">
      <c r="A10" s="235" t="s">
        <v>204</v>
      </c>
      <c r="B10" s="1" t="s">
        <v>87</v>
      </c>
      <c r="C10" s="147" t="s">
        <v>22</v>
      </c>
      <c r="D10" s="121">
        <v>4</v>
      </c>
      <c r="E10" s="122">
        <v>4</v>
      </c>
      <c r="F10" s="123">
        <v>4</v>
      </c>
      <c r="G10" s="124">
        <v>3</v>
      </c>
      <c r="H10" s="126">
        <v>72</v>
      </c>
      <c r="I10" s="126">
        <v>100</v>
      </c>
      <c r="J10" s="126">
        <v>100</v>
      </c>
      <c r="K10" s="196">
        <v>90</v>
      </c>
      <c r="L10" s="211">
        <f t="shared" si="0"/>
        <v>1.9417475728155338E-2</v>
      </c>
      <c r="M10" s="130">
        <f t="shared" si="1"/>
        <v>2.4032684450853159E-2</v>
      </c>
      <c r="N10" s="130">
        <f t="shared" si="2"/>
        <v>2.2446689113355778E-2</v>
      </c>
      <c r="O10" s="131">
        <f t="shared" si="3"/>
        <v>1.9732514799386099E-2</v>
      </c>
    </row>
    <row r="11" spans="1:15" s="119" customFormat="1">
      <c r="A11" s="235" t="s">
        <v>204</v>
      </c>
      <c r="B11" s="1" t="s">
        <v>87</v>
      </c>
      <c r="C11" s="147" t="s">
        <v>23</v>
      </c>
      <c r="D11" s="121">
        <v>1</v>
      </c>
      <c r="E11" s="122">
        <v>1</v>
      </c>
      <c r="F11" s="123">
        <v>1</v>
      </c>
      <c r="G11" s="124">
        <v>1</v>
      </c>
      <c r="H11" s="126">
        <v>17</v>
      </c>
      <c r="I11" s="126">
        <v>21</v>
      </c>
      <c r="J11" s="126">
        <v>30</v>
      </c>
      <c r="K11" s="196">
        <v>29</v>
      </c>
      <c r="L11" s="211">
        <f t="shared" si="0"/>
        <v>4.5846817691477882E-3</v>
      </c>
      <c r="M11" s="130">
        <f t="shared" si="1"/>
        <v>5.0468637346791634E-3</v>
      </c>
      <c r="N11" s="130">
        <f t="shared" si="2"/>
        <v>6.7340067340067337E-3</v>
      </c>
      <c r="O11" s="131">
        <f t="shared" si="3"/>
        <v>6.3582547686910768E-3</v>
      </c>
    </row>
    <row r="12" spans="1:15" s="119" customFormat="1">
      <c r="A12" s="235" t="s">
        <v>204</v>
      </c>
      <c r="B12" s="1" t="s">
        <v>87</v>
      </c>
      <c r="C12" s="147" t="s">
        <v>24</v>
      </c>
      <c r="D12" s="121">
        <v>2</v>
      </c>
      <c r="E12" s="122">
        <v>3.5</v>
      </c>
      <c r="F12" s="123">
        <v>2</v>
      </c>
      <c r="G12" s="124">
        <v>4</v>
      </c>
      <c r="H12" s="126">
        <v>32</v>
      </c>
      <c r="I12" s="126">
        <v>70</v>
      </c>
      <c r="J12" s="126">
        <v>52</v>
      </c>
      <c r="K12" s="196">
        <v>88</v>
      </c>
      <c r="L12" s="211">
        <f t="shared" si="0"/>
        <v>8.6299892125134836E-3</v>
      </c>
      <c r="M12" s="130">
        <f t="shared" si="1"/>
        <v>1.6822879115597211E-2</v>
      </c>
      <c r="N12" s="130">
        <f t="shared" si="2"/>
        <v>1.1672278338945005E-2</v>
      </c>
      <c r="O12" s="131">
        <f t="shared" si="3"/>
        <v>1.9294014470510854E-2</v>
      </c>
    </row>
    <row r="13" spans="1:15" s="119" customFormat="1">
      <c r="A13" s="235" t="s">
        <v>204</v>
      </c>
      <c r="B13" s="1" t="s">
        <v>87</v>
      </c>
      <c r="C13" s="147" t="s">
        <v>90</v>
      </c>
      <c r="D13" s="121">
        <v>2</v>
      </c>
      <c r="E13" s="122">
        <v>2</v>
      </c>
      <c r="F13" s="123">
        <v>3</v>
      </c>
      <c r="G13" s="124">
        <v>2</v>
      </c>
      <c r="H13" s="126">
        <v>50</v>
      </c>
      <c r="I13" s="126">
        <v>49</v>
      </c>
      <c r="J13" s="126">
        <v>66</v>
      </c>
      <c r="K13" s="196">
        <v>50</v>
      </c>
      <c r="L13" s="211">
        <f t="shared" si="0"/>
        <v>1.348435814455232E-2</v>
      </c>
      <c r="M13" s="130">
        <f t="shared" si="1"/>
        <v>1.1776015380918048E-2</v>
      </c>
      <c r="N13" s="130">
        <f t="shared" si="2"/>
        <v>1.4814814814814815E-2</v>
      </c>
      <c r="O13" s="131">
        <f t="shared" si="3"/>
        <v>1.0962508221881167E-2</v>
      </c>
    </row>
    <row r="14" spans="1:15" s="119" customFormat="1">
      <c r="A14" s="235" t="s">
        <v>204</v>
      </c>
      <c r="B14" s="1" t="s">
        <v>87</v>
      </c>
      <c r="C14" s="147" t="s">
        <v>26</v>
      </c>
      <c r="D14" s="121">
        <v>1</v>
      </c>
      <c r="E14" s="122">
        <v>3</v>
      </c>
      <c r="F14" s="123">
        <v>4</v>
      </c>
      <c r="G14" s="124">
        <v>3</v>
      </c>
      <c r="H14" s="126">
        <v>20</v>
      </c>
      <c r="I14" s="126">
        <v>60</v>
      </c>
      <c r="J14" s="126">
        <v>100</v>
      </c>
      <c r="K14" s="196">
        <v>81</v>
      </c>
      <c r="L14" s="211">
        <f t="shared" si="0"/>
        <v>5.3937432578209281E-3</v>
      </c>
      <c r="M14" s="130">
        <f t="shared" si="1"/>
        <v>1.4419610670511895E-2</v>
      </c>
      <c r="N14" s="130">
        <f t="shared" si="2"/>
        <v>2.2446689113355778E-2</v>
      </c>
      <c r="O14" s="131">
        <f t="shared" si="3"/>
        <v>1.775926331944749E-2</v>
      </c>
    </row>
    <row r="15" spans="1:15" s="119" customFormat="1">
      <c r="A15" s="235" t="s">
        <v>204</v>
      </c>
      <c r="B15" s="1" t="s">
        <v>87</v>
      </c>
      <c r="C15" s="147" t="s">
        <v>27</v>
      </c>
      <c r="D15" s="121">
        <v>1</v>
      </c>
      <c r="E15" s="122">
        <v>1</v>
      </c>
      <c r="F15" s="123">
        <v>1</v>
      </c>
      <c r="G15" s="124">
        <v>1</v>
      </c>
      <c r="H15" s="126">
        <v>15</v>
      </c>
      <c r="I15" s="126">
        <v>20</v>
      </c>
      <c r="J15" s="126">
        <v>16</v>
      </c>
      <c r="K15" s="196">
        <v>32</v>
      </c>
      <c r="L15" s="211">
        <f t="shared" si="0"/>
        <v>4.0453074433656954E-3</v>
      </c>
      <c r="M15" s="130">
        <f t="shared" si="1"/>
        <v>4.8065368901706318E-3</v>
      </c>
      <c r="N15" s="130">
        <f t="shared" si="2"/>
        <v>3.5914702581369248E-3</v>
      </c>
      <c r="O15" s="131">
        <f t="shared" si="3"/>
        <v>7.0160052620039468E-3</v>
      </c>
    </row>
    <row r="16" spans="1:15" s="119" customFormat="1">
      <c r="A16" s="235" t="s">
        <v>204</v>
      </c>
      <c r="B16" s="1" t="s">
        <v>87</v>
      </c>
      <c r="C16" s="147" t="s">
        <v>28</v>
      </c>
      <c r="D16" s="121">
        <v>2</v>
      </c>
      <c r="E16" s="122">
        <v>1.5</v>
      </c>
      <c r="F16" s="123">
        <v>2</v>
      </c>
      <c r="G16" s="124">
        <v>2</v>
      </c>
      <c r="H16" s="126">
        <v>46</v>
      </c>
      <c r="I16" s="126">
        <v>48</v>
      </c>
      <c r="J16" s="126">
        <v>46</v>
      </c>
      <c r="K16" s="196">
        <v>51</v>
      </c>
      <c r="L16" s="211">
        <f t="shared" si="0"/>
        <v>1.2405609492988134E-2</v>
      </c>
      <c r="M16" s="130">
        <f t="shared" si="1"/>
        <v>1.1535688536409516E-2</v>
      </c>
      <c r="N16" s="130">
        <f t="shared" si="2"/>
        <v>1.0325476992143659E-2</v>
      </c>
      <c r="O16" s="131">
        <f t="shared" si="3"/>
        <v>1.1181758386318789E-2</v>
      </c>
    </row>
    <row r="17" spans="1:15" s="119" customFormat="1">
      <c r="A17" s="235" t="s">
        <v>204</v>
      </c>
      <c r="B17" s="1" t="s">
        <v>87</v>
      </c>
      <c r="C17" s="147" t="s">
        <v>29</v>
      </c>
      <c r="D17" s="121">
        <v>6</v>
      </c>
      <c r="E17" s="122">
        <v>6</v>
      </c>
      <c r="F17" s="123">
        <v>8.5</v>
      </c>
      <c r="G17" s="124">
        <v>6</v>
      </c>
      <c r="H17" s="126">
        <v>128</v>
      </c>
      <c r="I17" s="126">
        <v>113</v>
      </c>
      <c r="J17" s="126">
        <v>211</v>
      </c>
      <c r="K17" s="196">
        <v>165</v>
      </c>
      <c r="L17" s="211">
        <f t="shared" si="0"/>
        <v>3.4519956850053934E-2</v>
      </c>
      <c r="M17" s="130">
        <f t="shared" si="1"/>
        <v>2.715693342946407E-2</v>
      </c>
      <c r="N17" s="130">
        <f t="shared" si="2"/>
        <v>4.7362514029180694E-2</v>
      </c>
      <c r="O17" s="131">
        <f t="shared" si="3"/>
        <v>3.6176277132207849E-2</v>
      </c>
    </row>
    <row r="18" spans="1:15" s="119" customFormat="1">
      <c r="A18" s="235" t="s">
        <v>204</v>
      </c>
      <c r="B18" s="1" t="s">
        <v>87</v>
      </c>
      <c r="C18" s="147" t="s">
        <v>30</v>
      </c>
      <c r="D18" s="121">
        <v>3</v>
      </c>
      <c r="E18" s="122">
        <v>2</v>
      </c>
      <c r="F18" s="123">
        <v>3</v>
      </c>
      <c r="G18" s="124">
        <v>2</v>
      </c>
      <c r="H18" s="126">
        <v>49</v>
      </c>
      <c r="I18" s="126">
        <v>53</v>
      </c>
      <c r="J18" s="126">
        <v>64</v>
      </c>
      <c r="K18" s="196">
        <v>49</v>
      </c>
      <c r="L18" s="211">
        <f t="shared" si="0"/>
        <v>1.3214670981661273E-2</v>
      </c>
      <c r="M18" s="130">
        <f t="shared" si="1"/>
        <v>1.2737322758952174E-2</v>
      </c>
      <c r="N18" s="130">
        <f t="shared" si="2"/>
        <v>1.4365881032547699E-2</v>
      </c>
      <c r="O18" s="131">
        <f t="shared" si="3"/>
        <v>1.0743258057443543E-2</v>
      </c>
    </row>
    <row r="19" spans="1:15" s="119" customFormat="1">
      <c r="A19" s="235" t="s">
        <v>204</v>
      </c>
      <c r="B19" s="1" t="s">
        <v>87</v>
      </c>
      <c r="C19" s="147" t="s">
        <v>31</v>
      </c>
      <c r="D19" s="121">
        <v>1</v>
      </c>
      <c r="E19" s="122">
        <v>2</v>
      </c>
      <c r="F19" s="123">
        <v>2</v>
      </c>
      <c r="G19" s="124"/>
      <c r="H19" s="126">
        <v>12</v>
      </c>
      <c r="I19" s="126">
        <v>41</v>
      </c>
      <c r="J19" s="126">
        <v>58</v>
      </c>
      <c r="K19" s="196"/>
      <c r="L19" s="211">
        <f t="shared" si="0"/>
        <v>3.2362459546925568E-3</v>
      </c>
      <c r="M19" s="130">
        <f t="shared" si="1"/>
        <v>9.8534006248497952E-3</v>
      </c>
      <c r="N19" s="130">
        <f t="shared" si="2"/>
        <v>1.3019079685746353E-2</v>
      </c>
      <c r="O19" s="131">
        <f t="shared" si="3"/>
        <v>0</v>
      </c>
    </row>
    <row r="20" spans="1:15" s="119" customFormat="1">
      <c r="A20" s="235" t="s">
        <v>204</v>
      </c>
      <c r="B20" s="1" t="s">
        <v>87</v>
      </c>
      <c r="C20" s="147" t="s">
        <v>32</v>
      </c>
      <c r="D20" s="121"/>
      <c r="E20" s="122">
        <v>1</v>
      </c>
      <c r="F20" s="123"/>
      <c r="G20" s="124">
        <v>1</v>
      </c>
      <c r="H20" s="126"/>
      <c r="I20" s="126">
        <v>22</v>
      </c>
      <c r="J20" s="126"/>
      <c r="K20" s="196">
        <v>19</v>
      </c>
      <c r="L20" s="211">
        <f t="shared" si="0"/>
        <v>0</v>
      </c>
      <c r="M20" s="130">
        <f t="shared" si="1"/>
        <v>5.287190579187695E-3</v>
      </c>
      <c r="N20" s="130">
        <f t="shared" si="2"/>
        <v>0</v>
      </c>
      <c r="O20" s="131">
        <f t="shared" si="3"/>
        <v>4.1657531243148435E-3</v>
      </c>
    </row>
    <row r="21" spans="1:15" s="119" customFormat="1">
      <c r="A21" s="235" t="s">
        <v>204</v>
      </c>
      <c r="B21" s="1" t="s">
        <v>87</v>
      </c>
      <c r="C21" s="147" t="s">
        <v>33</v>
      </c>
      <c r="D21" s="121">
        <v>1</v>
      </c>
      <c r="E21" s="122">
        <v>3</v>
      </c>
      <c r="F21" s="123">
        <v>4</v>
      </c>
      <c r="G21" s="124">
        <v>3</v>
      </c>
      <c r="H21" s="126">
        <v>16</v>
      </c>
      <c r="I21" s="126">
        <v>62</v>
      </c>
      <c r="J21" s="126">
        <v>81</v>
      </c>
      <c r="K21" s="196">
        <v>84</v>
      </c>
      <c r="L21" s="211">
        <f t="shared" si="0"/>
        <v>4.3149946062567418E-3</v>
      </c>
      <c r="M21" s="130">
        <f t="shared" si="1"/>
        <v>1.4900264359528959E-2</v>
      </c>
      <c r="N21" s="130">
        <f t="shared" si="2"/>
        <v>1.8181818181818181E-2</v>
      </c>
      <c r="O21" s="131">
        <f t="shared" si="3"/>
        <v>1.8417013812760358E-2</v>
      </c>
    </row>
    <row r="22" spans="1:15" s="119" customFormat="1">
      <c r="A22" s="235" t="s">
        <v>204</v>
      </c>
      <c r="B22" s="1" t="s">
        <v>87</v>
      </c>
      <c r="C22" s="147" t="s">
        <v>34</v>
      </c>
      <c r="D22" s="121"/>
      <c r="E22" s="122"/>
      <c r="F22" s="123"/>
      <c r="G22" s="124">
        <v>1</v>
      </c>
      <c r="H22" s="126"/>
      <c r="I22" s="126"/>
      <c r="J22" s="126"/>
      <c r="K22" s="196">
        <v>29</v>
      </c>
      <c r="L22" s="211">
        <f t="shared" si="0"/>
        <v>0</v>
      </c>
      <c r="M22" s="130">
        <f t="shared" si="1"/>
        <v>0</v>
      </c>
      <c r="N22" s="130">
        <f t="shared" si="2"/>
        <v>0</v>
      </c>
      <c r="O22" s="131">
        <f t="shared" si="3"/>
        <v>6.3582547686910768E-3</v>
      </c>
    </row>
    <row r="23" spans="1:15" s="119" customFormat="1">
      <c r="A23" s="235" t="s">
        <v>204</v>
      </c>
      <c r="B23" s="1" t="s">
        <v>87</v>
      </c>
      <c r="C23" s="147" t="s">
        <v>36</v>
      </c>
      <c r="D23" s="121">
        <v>1</v>
      </c>
      <c r="E23" s="122">
        <v>1</v>
      </c>
      <c r="F23" s="123">
        <v>1</v>
      </c>
      <c r="G23" s="124">
        <v>1</v>
      </c>
      <c r="H23" s="126">
        <v>16</v>
      </c>
      <c r="I23" s="126">
        <v>27</v>
      </c>
      <c r="J23" s="126">
        <v>24</v>
      </c>
      <c r="K23" s="196">
        <v>23</v>
      </c>
      <c r="L23" s="211">
        <f t="shared" si="0"/>
        <v>4.3149946062567418E-3</v>
      </c>
      <c r="M23" s="130">
        <f t="shared" si="1"/>
        <v>6.4888248017303529E-3</v>
      </c>
      <c r="N23" s="130">
        <f t="shared" si="2"/>
        <v>5.3872053872053875E-3</v>
      </c>
      <c r="O23" s="131">
        <f t="shared" si="3"/>
        <v>5.0427537820653366E-3</v>
      </c>
    </row>
    <row r="24" spans="1:15" s="119" customFormat="1">
      <c r="A24" s="235" t="s">
        <v>204</v>
      </c>
      <c r="B24" s="1" t="s">
        <v>87</v>
      </c>
      <c r="C24" s="147" t="s">
        <v>37</v>
      </c>
      <c r="D24" s="121">
        <v>1</v>
      </c>
      <c r="E24" s="122">
        <v>1</v>
      </c>
      <c r="F24" s="123">
        <v>2</v>
      </c>
      <c r="G24" s="124">
        <v>1</v>
      </c>
      <c r="H24" s="126">
        <v>20</v>
      </c>
      <c r="I24" s="126">
        <v>19</v>
      </c>
      <c r="J24" s="126">
        <v>42</v>
      </c>
      <c r="K24" s="196">
        <v>32</v>
      </c>
      <c r="L24" s="211">
        <f t="shared" si="0"/>
        <v>5.3937432578209281E-3</v>
      </c>
      <c r="M24" s="130">
        <f t="shared" si="1"/>
        <v>4.5662100456621002E-3</v>
      </c>
      <c r="N24" s="130">
        <f t="shared" si="2"/>
        <v>9.427609427609427E-3</v>
      </c>
      <c r="O24" s="131">
        <f t="shared" si="3"/>
        <v>7.0160052620039468E-3</v>
      </c>
    </row>
    <row r="25" spans="1:15" s="119" customFormat="1">
      <c r="A25" s="235" t="s">
        <v>204</v>
      </c>
      <c r="B25" s="1" t="s">
        <v>87</v>
      </c>
      <c r="C25" s="147" t="s">
        <v>38</v>
      </c>
      <c r="D25" s="121">
        <v>1</v>
      </c>
      <c r="E25" s="122">
        <v>1</v>
      </c>
      <c r="F25" s="123">
        <v>1</v>
      </c>
      <c r="G25" s="124">
        <v>1</v>
      </c>
      <c r="H25" s="126">
        <v>14</v>
      </c>
      <c r="I25" s="126">
        <v>22</v>
      </c>
      <c r="J25" s="126">
        <v>30</v>
      </c>
      <c r="K25" s="196">
        <v>29</v>
      </c>
      <c r="L25" s="211">
        <f t="shared" si="0"/>
        <v>3.7756202804746495E-3</v>
      </c>
      <c r="M25" s="130">
        <f t="shared" si="1"/>
        <v>5.287190579187695E-3</v>
      </c>
      <c r="N25" s="130">
        <f t="shared" si="2"/>
        <v>6.7340067340067337E-3</v>
      </c>
      <c r="O25" s="131">
        <f t="shared" si="3"/>
        <v>6.3582547686910768E-3</v>
      </c>
    </row>
    <row r="26" spans="1:15" s="119" customFormat="1">
      <c r="A26" s="235" t="s">
        <v>204</v>
      </c>
      <c r="B26" s="1" t="s">
        <v>87</v>
      </c>
      <c r="C26" s="147" t="s">
        <v>39</v>
      </c>
      <c r="D26" s="121">
        <v>2</v>
      </c>
      <c r="E26" s="122">
        <v>2</v>
      </c>
      <c r="F26" s="123">
        <v>2</v>
      </c>
      <c r="G26" s="124">
        <v>2</v>
      </c>
      <c r="H26" s="126">
        <v>55</v>
      </c>
      <c r="I26" s="126">
        <v>52</v>
      </c>
      <c r="J26" s="126">
        <v>57</v>
      </c>
      <c r="K26" s="196">
        <v>62</v>
      </c>
      <c r="L26" s="211">
        <f t="shared" si="0"/>
        <v>1.4832793959007551E-2</v>
      </c>
      <c r="M26" s="130">
        <f t="shared" si="1"/>
        <v>1.2496995914443643E-2</v>
      </c>
      <c r="N26" s="130">
        <f t="shared" si="2"/>
        <v>1.2794612794612794E-2</v>
      </c>
      <c r="O26" s="131">
        <f t="shared" si="3"/>
        <v>1.3593510195132646E-2</v>
      </c>
    </row>
    <row r="27" spans="1:15" s="119" customFormat="1">
      <c r="A27" s="235" t="s">
        <v>204</v>
      </c>
      <c r="B27" s="1" t="s">
        <v>87</v>
      </c>
      <c r="C27" s="147" t="s">
        <v>40</v>
      </c>
      <c r="D27" s="121">
        <v>2</v>
      </c>
      <c r="E27" s="122">
        <v>3</v>
      </c>
      <c r="F27" s="123">
        <v>3</v>
      </c>
      <c r="G27" s="124">
        <v>3</v>
      </c>
      <c r="H27" s="126">
        <v>54</v>
      </c>
      <c r="I27" s="126">
        <v>74</v>
      </c>
      <c r="J27" s="126">
        <v>85</v>
      </c>
      <c r="K27" s="196">
        <v>84</v>
      </c>
      <c r="L27" s="211">
        <f t="shared" si="0"/>
        <v>1.4563106796116505E-2</v>
      </c>
      <c r="M27" s="130">
        <f t="shared" si="1"/>
        <v>1.7784186493631338E-2</v>
      </c>
      <c r="N27" s="130">
        <f t="shared" si="2"/>
        <v>1.9079685746352413E-2</v>
      </c>
      <c r="O27" s="131">
        <f t="shared" si="3"/>
        <v>1.8417013812760358E-2</v>
      </c>
    </row>
    <row r="28" spans="1:15" s="119" customFormat="1">
      <c r="A28" s="235" t="s">
        <v>204</v>
      </c>
      <c r="B28" s="1" t="s">
        <v>87</v>
      </c>
      <c r="C28" s="147" t="s">
        <v>41</v>
      </c>
      <c r="D28" s="121">
        <v>1</v>
      </c>
      <c r="E28" s="122">
        <v>1</v>
      </c>
      <c r="F28" s="123">
        <v>2</v>
      </c>
      <c r="G28" s="124">
        <v>2</v>
      </c>
      <c r="H28" s="126">
        <v>26</v>
      </c>
      <c r="I28" s="126">
        <v>20</v>
      </c>
      <c r="J28" s="126">
        <v>46</v>
      </c>
      <c r="K28" s="196">
        <v>55</v>
      </c>
      <c r="L28" s="211">
        <f t="shared" si="0"/>
        <v>7.0118662351672063E-3</v>
      </c>
      <c r="M28" s="130">
        <f t="shared" si="1"/>
        <v>4.8065368901706318E-3</v>
      </c>
      <c r="N28" s="130">
        <f t="shared" si="2"/>
        <v>1.0325476992143659E-2</v>
      </c>
      <c r="O28" s="131">
        <f t="shared" si="3"/>
        <v>1.2058759044069283E-2</v>
      </c>
    </row>
    <row r="29" spans="1:15" s="119" customFormat="1">
      <c r="A29" s="235" t="s">
        <v>204</v>
      </c>
      <c r="B29" s="1" t="s">
        <v>87</v>
      </c>
      <c r="C29" s="147" t="s">
        <v>42</v>
      </c>
      <c r="D29" s="121">
        <v>43</v>
      </c>
      <c r="E29" s="122">
        <v>37.5</v>
      </c>
      <c r="F29" s="123">
        <v>38.5</v>
      </c>
      <c r="G29" s="124">
        <v>39</v>
      </c>
      <c r="H29" s="126">
        <v>1215</v>
      </c>
      <c r="I29" s="126">
        <v>1107</v>
      </c>
      <c r="J29" s="126">
        <v>1133</v>
      </c>
      <c r="K29" s="196">
        <v>1121</v>
      </c>
      <c r="L29" s="211">
        <f t="shared" si="0"/>
        <v>0.32766990291262138</v>
      </c>
      <c r="M29" s="130">
        <f t="shared" si="1"/>
        <v>0.26604181687094447</v>
      </c>
      <c r="N29" s="130">
        <f t="shared" si="2"/>
        <v>0.25432098765432098</v>
      </c>
      <c r="O29" s="131">
        <f t="shared" si="3"/>
        <v>0.24577943433457575</v>
      </c>
    </row>
    <row r="30" spans="1:15" s="119" customFormat="1">
      <c r="A30" s="235" t="s">
        <v>204</v>
      </c>
      <c r="B30" s="1" t="s">
        <v>87</v>
      </c>
      <c r="C30" s="147" t="s">
        <v>43</v>
      </c>
      <c r="D30" s="121">
        <v>3</v>
      </c>
      <c r="E30" s="122">
        <v>4</v>
      </c>
      <c r="F30" s="123">
        <v>2</v>
      </c>
      <c r="G30" s="124">
        <v>4</v>
      </c>
      <c r="H30" s="126">
        <v>78</v>
      </c>
      <c r="I30" s="126">
        <v>105</v>
      </c>
      <c r="J30" s="126">
        <v>44</v>
      </c>
      <c r="K30" s="196">
        <v>118</v>
      </c>
      <c r="L30" s="211">
        <f t="shared" si="0"/>
        <v>2.1035598705501618E-2</v>
      </c>
      <c r="M30" s="130">
        <f t="shared" si="1"/>
        <v>2.5234318673395817E-2</v>
      </c>
      <c r="N30" s="130">
        <f t="shared" si="2"/>
        <v>9.876543209876543E-3</v>
      </c>
      <c r="O30" s="131">
        <f t="shared" si="3"/>
        <v>2.5871519403639551E-2</v>
      </c>
    </row>
    <row r="31" spans="1:15" s="119" customFormat="1">
      <c r="A31" s="235" t="s">
        <v>204</v>
      </c>
      <c r="B31" s="1" t="s">
        <v>87</v>
      </c>
      <c r="C31" s="147" t="s">
        <v>46</v>
      </c>
      <c r="D31" s="121">
        <v>3</v>
      </c>
      <c r="E31" s="122">
        <v>3</v>
      </c>
      <c r="F31" s="123">
        <v>2</v>
      </c>
      <c r="G31" s="124">
        <v>4</v>
      </c>
      <c r="H31" s="126">
        <v>59</v>
      </c>
      <c r="I31" s="126">
        <v>63</v>
      </c>
      <c r="J31" s="126">
        <v>42</v>
      </c>
      <c r="K31" s="196">
        <v>88</v>
      </c>
      <c r="L31" s="211">
        <f t="shared" si="0"/>
        <v>1.5911542610571736E-2</v>
      </c>
      <c r="M31" s="130">
        <f t="shared" si="1"/>
        <v>1.514059120403749E-2</v>
      </c>
      <c r="N31" s="130">
        <f t="shared" si="2"/>
        <v>9.427609427609427E-3</v>
      </c>
      <c r="O31" s="131">
        <f t="shared" si="3"/>
        <v>1.9294014470510854E-2</v>
      </c>
    </row>
    <row r="32" spans="1:15" s="119" customFormat="1">
      <c r="A32" s="235" t="s">
        <v>204</v>
      </c>
      <c r="B32" s="1" t="s">
        <v>87</v>
      </c>
      <c r="C32" s="147" t="s">
        <v>48</v>
      </c>
      <c r="D32" s="121">
        <v>2</v>
      </c>
      <c r="E32" s="122">
        <v>2</v>
      </c>
      <c r="F32" s="123">
        <v>2</v>
      </c>
      <c r="G32" s="124">
        <v>2</v>
      </c>
      <c r="H32" s="126">
        <v>50</v>
      </c>
      <c r="I32" s="126">
        <v>53</v>
      </c>
      <c r="J32" s="126">
        <v>56</v>
      </c>
      <c r="K32" s="196">
        <v>62</v>
      </c>
      <c r="L32" s="211">
        <f t="shared" si="0"/>
        <v>1.348435814455232E-2</v>
      </c>
      <c r="M32" s="130">
        <f t="shared" si="1"/>
        <v>1.2737322758952174E-2</v>
      </c>
      <c r="N32" s="130">
        <f t="shared" si="2"/>
        <v>1.2570145903479237E-2</v>
      </c>
      <c r="O32" s="131">
        <f t="shared" si="3"/>
        <v>1.3593510195132646E-2</v>
      </c>
    </row>
    <row r="33" spans="1:15" s="119" customFormat="1">
      <c r="A33" s="235" t="s">
        <v>204</v>
      </c>
      <c r="B33" s="1" t="s">
        <v>87</v>
      </c>
      <c r="C33" s="147" t="s">
        <v>49</v>
      </c>
      <c r="D33" s="121">
        <v>2</v>
      </c>
      <c r="E33" s="122">
        <v>1</v>
      </c>
      <c r="F33" s="123">
        <v>1</v>
      </c>
      <c r="G33" s="124">
        <v>1</v>
      </c>
      <c r="H33" s="126">
        <v>33</v>
      </c>
      <c r="I33" s="126">
        <v>23</v>
      </c>
      <c r="J33" s="126">
        <v>15</v>
      </c>
      <c r="K33" s="196">
        <v>25</v>
      </c>
      <c r="L33" s="211">
        <f t="shared" si="0"/>
        <v>8.8996763754045308E-3</v>
      </c>
      <c r="M33" s="130">
        <f t="shared" si="1"/>
        <v>5.5275174236962266E-3</v>
      </c>
      <c r="N33" s="130">
        <f t="shared" si="2"/>
        <v>3.3670033670033669E-3</v>
      </c>
      <c r="O33" s="131">
        <f t="shared" si="3"/>
        <v>5.4812541109405836E-3</v>
      </c>
    </row>
    <row r="34" spans="1:15" s="119" customFormat="1">
      <c r="A34" s="235" t="s">
        <v>204</v>
      </c>
      <c r="B34" s="1" t="s">
        <v>87</v>
      </c>
      <c r="C34" s="147" t="s">
        <v>50</v>
      </c>
      <c r="D34" s="121">
        <v>3.5</v>
      </c>
      <c r="E34" s="122">
        <v>4.5</v>
      </c>
      <c r="F34" s="123">
        <v>5</v>
      </c>
      <c r="G34" s="124">
        <v>7.5</v>
      </c>
      <c r="H34" s="126">
        <v>101</v>
      </c>
      <c r="I34" s="126">
        <v>110</v>
      </c>
      <c r="J34" s="126">
        <v>150</v>
      </c>
      <c r="K34" s="196">
        <v>213</v>
      </c>
      <c r="L34" s="211">
        <f t="shared" si="0"/>
        <v>2.7238403451995685E-2</v>
      </c>
      <c r="M34" s="130">
        <f t="shared" si="1"/>
        <v>2.6435952895938475E-2</v>
      </c>
      <c r="N34" s="130">
        <f t="shared" si="2"/>
        <v>3.3670033670033669E-2</v>
      </c>
      <c r="O34" s="131">
        <f t="shared" si="3"/>
        <v>4.670028502521377E-2</v>
      </c>
    </row>
    <row r="35" spans="1:15" s="119" customFormat="1">
      <c r="A35" s="235" t="s">
        <v>204</v>
      </c>
      <c r="B35" s="1" t="s">
        <v>87</v>
      </c>
      <c r="C35" s="147" t="s">
        <v>51</v>
      </c>
      <c r="D35" s="121">
        <v>3</v>
      </c>
      <c r="E35" s="122">
        <v>4</v>
      </c>
      <c r="F35" s="123">
        <v>3</v>
      </c>
      <c r="G35" s="124">
        <v>5</v>
      </c>
      <c r="H35" s="126">
        <v>73</v>
      </c>
      <c r="I35" s="126">
        <v>110</v>
      </c>
      <c r="J35" s="126">
        <v>82</v>
      </c>
      <c r="K35" s="196">
        <v>145</v>
      </c>
      <c r="L35" s="211">
        <f t="shared" si="0"/>
        <v>1.9687162891046387E-2</v>
      </c>
      <c r="M35" s="130">
        <f t="shared" si="1"/>
        <v>2.6435952895938475E-2</v>
      </c>
      <c r="N35" s="130">
        <f t="shared" si="2"/>
        <v>1.840628507295174E-2</v>
      </c>
      <c r="O35" s="131">
        <f t="shared" si="3"/>
        <v>3.1791273843455384E-2</v>
      </c>
    </row>
    <row r="36" spans="1:15" s="119" customFormat="1">
      <c r="A36" s="235" t="s">
        <v>204</v>
      </c>
      <c r="B36" s="1" t="s">
        <v>87</v>
      </c>
      <c r="C36" s="147" t="s">
        <v>52</v>
      </c>
      <c r="D36" s="121">
        <v>2</v>
      </c>
      <c r="E36" s="122">
        <v>3</v>
      </c>
      <c r="F36" s="123">
        <v>2</v>
      </c>
      <c r="G36" s="124">
        <v>2</v>
      </c>
      <c r="H36" s="126">
        <v>37</v>
      </c>
      <c r="I36" s="126">
        <v>74</v>
      </c>
      <c r="J36" s="126">
        <v>49</v>
      </c>
      <c r="K36" s="196">
        <v>60</v>
      </c>
      <c r="L36" s="211">
        <f t="shared" si="0"/>
        <v>9.9784250269687163E-3</v>
      </c>
      <c r="M36" s="130">
        <f t="shared" si="1"/>
        <v>1.7784186493631338E-2</v>
      </c>
      <c r="N36" s="130">
        <f t="shared" si="2"/>
        <v>1.0998877665544332E-2</v>
      </c>
      <c r="O36" s="131">
        <f t="shared" si="3"/>
        <v>1.31550098662574E-2</v>
      </c>
    </row>
    <row r="37" spans="1:15" s="119" customFormat="1">
      <c r="A37" s="235" t="s">
        <v>204</v>
      </c>
      <c r="B37" s="1" t="s">
        <v>87</v>
      </c>
      <c r="C37" s="147" t="s">
        <v>55</v>
      </c>
      <c r="D37" s="121"/>
      <c r="E37" s="122"/>
      <c r="F37" s="123">
        <v>1</v>
      </c>
      <c r="G37" s="124"/>
      <c r="H37" s="126"/>
      <c r="I37" s="126"/>
      <c r="J37" s="126">
        <v>21</v>
      </c>
      <c r="K37" s="196"/>
      <c r="L37" s="211">
        <f t="shared" si="0"/>
        <v>0</v>
      </c>
      <c r="M37" s="130">
        <f t="shared" si="1"/>
        <v>0</v>
      </c>
      <c r="N37" s="130">
        <f t="shared" si="2"/>
        <v>4.7138047138047135E-3</v>
      </c>
      <c r="O37" s="131">
        <f t="shared" si="3"/>
        <v>0</v>
      </c>
    </row>
    <row r="38" spans="1:15" s="119" customFormat="1">
      <c r="A38" s="235" t="s">
        <v>204</v>
      </c>
      <c r="B38" s="1" t="s">
        <v>87</v>
      </c>
      <c r="C38" s="147" t="s">
        <v>57</v>
      </c>
      <c r="D38" s="121"/>
      <c r="E38" s="122"/>
      <c r="F38" s="123">
        <v>1</v>
      </c>
      <c r="G38" s="124"/>
      <c r="H38" s="126"/>
      <c r="I38" s="126"/>
      <c r="J38" s="126">
        <v>17</v>
      </c>
      <c r="K38" s="196"/>
      <c r="L38" s="211">
        <f t="shared" si="0"/>
        <v>0</v>
      </c>
      <c r="M38" s="130">
        <f t="shared" si="1"/>
        <v>0</v>
      </c>
      <c r="N38" s="130">
        <f t="shared" si="2"/>
        <v>3.8159371492704824E-3</v>
      </c>
      <c r="O38" s="131">
        <f t="shared" si="3"/>
        <v>0</v>
      </c>
    </row>
    <row r="39" spans="1:15" s="119" customFormat="1">
      <c r="A39" s="235" t="s">
        <v>204</v>
      </c>
      <c r="B39" s="1" t="s">
        <v>87</v>
      </c>
      <c r="C39" s="147" t="s">
        <v>58</v>
      </c>
      <c r="D39" s="121">
        <v>8</v>
      </c>
      <c r="E39" s="122">
        <v>9</v>
      </c>
      <c r="F39" s="123">
        <v>6</v>
      </c>
      <c r="G39" s="124">
        <v>3</v>
      </c>
      <c r="H39" s="126">
        <v>145</v>
      </c>
      <c r="I39" s="126">
        <v>176</v>
      </c>
      <c r="J39" s="126">
        <v>133</v>
      </c>
      <c r="K39" s="196">
        <v>77</v>
      </c>
      <c r="L39" s="211">
        <f t="shared" si="0"/>
        <v>3.9104638619201729E-2</v>
      </c>
      <c r="M39" s="130">
        <f t="shared" si="1"/>
        <v>4.229752463350156E-2</v>
      </c>
      <c r="N39" s="130">
        <f t="shared" si="2"/>
        <v>2.9854096520763186E-2</v>
      </c>
      <c r="O39" s="131">
        <f t="shared" si="3"/>
        <v>1.6882262661696998E-2</v>
      </c>
    </row>
    <row r="40" spans="1:15" s="119" customFormat="1">
      <c r="A40" s="235" t="s">
        <v>204</v>
      </c>
      <c r="B40" s="1" t="s">
        <v>87</v>
      </c>
      <c r="C40" s="147" t="s">
        <v>63</v>
      </c>
      <c r="D40" s="121">
        <v>16</v>
      </c>
      <c r="E40" s="122">
        <v>15</v>
      </c>
      <c r="F40" s="123">
        <v>16</v>
      </c>
      <c r="G40" s="124">
        <v>15</v>
      </c>
      <c r="H40" s="126">
        <v>445</v>
      </c>
      <c r="I40" s="126">
        <v>434</v>
      </c>
      <c r="J40" s="126">
        <v>458</v>
      </c>
      <c r="K40" s="196">
        <v>451</v>
      </c>
      <c r="L40" s="211">
        <f t="shared" si="0"/>
        <v>0.12001078748651564</v>
      </c>
      <c r="M40" s="130">
        <f t="shared" si="1"/>
        <v>0.10430185051670271</v>
      </c>
      <c r="N40" s="130">
        <f t="shared" si="2"/>
        <v>0.10280583613916948</v>
      </c>
      <c r="O40" s="131">
        <f t="shared" si="3"/>
        <v>9.888182416136812E-2</v>
      </c>
    </row>
    <row r="41" spans="1:15" s="119" customFormat="1">
      <c r="A41" s="235" t="s">
        <v>204</v>
      </c>
      <c r="B41" s="1" t="s">
        <v>87</v>
      </c>
      <c r="C41" s="147" t="s">
        <v>64</v>
      </c>
      <c r="D41" s="121">
        <v>7</v>
      </c>
      <c r="E41" s="122">
        <v>8</v>
      </c>
      <c r="F41" s="123">
        <v>7</v>
      </c>
      <c r="G41" s="124">
        <v>8</v>
      </c>
      <c r="H41" s="126">
        <v>115</v>
      </c>
      <c r="I41" s="126">
        <v>166</v>
      </c>
      <c r="J41" s="126">
        <v>159</v>
      </c>
      <c r="K41" s="196">
        <v>198</v>
      </c>
      <c r="L41" s="211">
        <f t="shared" si="0"/>
        <v>3.1014023732470336E-2</v>
      </c>
      <c r="M41" s="130">
        <f t="shared" si="1"/>
        <v>3.9894256188416244E-2</v>
      </c>
      <c r="N41" s="130">
        <f t="shared" si="2"/>
        <v>3.5690235690235689E-2</v>
      </c>
      <c r="O41" s="131">
        <f t="shared" si="3"/>
        <v>4.3411532558649421E-2</v>
      </c>
    </row>
    <row r="42" spans="1:15" s="119" customFormat="1">
      <c r="A42" s="235" t="s">
        <v>204</v>
      </c>
      <c r="B42" s="1" t="s">
        <v>87</v>
      </c>
      <c r="C42" s="147" t="s">
        <v>65</v>
      </c>
      <c r="D42" s="121">
        <v>4.5</v>
      </c>
      <c r="E42" s="122">
        <v>4</v>
      </c>
      <c r="F42" s="123">
        <v>8</v>
      </c>
      <c r="G42" s="124">
        <v>4</v>
      </c>
      <c r="H42" s="126">
        <v>79</v>
      </c>
      <c r="I42" s="126">
        <v>82</v>
      </c>
      <c r="J42" s="126">
        <v>185</v>
      </c>
      <c r="K42" s="196">
        <v>102</v>
      </c>
      <c r="L42" s="211">
        <f t="shared" si="0"/>
        <v>2.1305285868392664E-2</v>
      </c>
      <c r="M42" s="130">
        <f t="shared" si="1"/>
        <v>1.970680124969959E-2</v>
      </c>
      <c r="N42" s="130">
        <f t="shared" si="2"/>
        <v>4.1526374859708191E-2</v>
      </c>
      <c r="O42" s="131">
        <f t="shared" si="3"/>
        <v>2.2363516772637579E-2</v>
      </c>
    </row>
    <row r="43" spans="1:15" s="119" customFormat="1">
      <c r="A43" s="235" t="s">
        <v>204</v>
      </c>
      <c r="B43" s="1" t="s">
        <v>87</v>
      </c>
      <c r="C43" s="147" t="s">
        <v>66</v>
      </c>
      <c r="D43" s="121">
        <v>1</v>
      </c>
      <c r="E43" s="122">
        <v>1</v>
      </c>
      <c r="F43" s="123">
        <v>1</v>
      </c>
      <c r="G43" s="124">
        <v>1</v>
      </c>
      <c r="H43" s="126">
        <v>18</v>
      </c>
      <c r="I43" s="126">
        <v>22</v>
      </c>
      <c r="J43" s="126">
        <v>29</v>
      </c>
      <c r="K43" s="196">
        <v>28</v>
      </c>
      <c r="L43" s="211">
        <f t="shared" si="0"/>
        <v>4.8543689320388345E-3</v>
      </c>
      <c r="M43" s="130">
        <f t="shared" si="1"/>
        <v>5.287190579187695E-3</v>
      </c>
      <c r="N43" s="130">
        <f t="shared" si="2"/>
        <v>6.5095398428731766E-3</v>
      </c>
      <c r="O43" s="131">
        <f t="shared" si="3"/>
        <v>6.1390046042534528E-3</v>
      </c>
    </row>
    <row r="44" spans="1:15" s="119" customFormat="1">
      <c r="A44" s="235" t="s">
        <v>204</v>
      </c>
      <c r="B44" s="1" t="s">
        <v>87</v>
      </c>
      <c r="C44" s="147" t="s">
        <v>67</v>
      </c>
      <c r="D44" s="121"/>
      <c r="E44" s="122"/>
      <c r="F44" s="123">
        <v>1</v>
      </c>
      <c r="G44" s="124">
        <v>1</v>
      </c>
      <c r="H44" s="126"/>
      <c r="I44" s="126"/>
      <c r="J44" s="126">
        <v>30</v>
      </c>
      <c r="K44" s="196">
        <v>28</v>
      </c>
      <c r="L44" s="211">
        <f t="shared" si="0"/>
        <v>0</v>
      </c>
      <c r="M44" s="130">
        <f t="shared" si="1"/>
        <v>0</v>
      </c>
      <c r="N44" s="130">
        <f t="shared" si="2"/>
        <v>6.7340067340067337E-3</v>
      </c>
      <c r="O44" s="131">
        <f t="shared" si="3"/>
        <v>6.1390046042534528E-3</v>
      </c>
    </row>
    <row r="45" spans="1:15" s="119" customFormat="1">
      <c r="A45" s="235" t="s">
        <v>204</v>
      </c>
      <c r="B45" s="1" t="s">
        <v>87</v>
      </c>
      <c r="C45" s="147" t="s">
        <v>68</v>
      </c>
      <c r="D45" s="121">
        <v>1</v>
      </c>
      <c r="E45" s="122">
        <v>1</v>
      </c>
      <c r="F45" s="123">
        <v>1</v>
      </c>
      <c r="G45" s="124">
        <v>1</v>
      </c>
      <c r="H45" s="126">
        <v>23</v>
      </c>
      <c r="I45" s="126">
        <v>21</v>
      </c>
      <c r="J45" s="126">
        <v>26</v>
      </c>
      <c r="K45" s="196">
        <v>30</v>
      </c>
      <c r="L45" s="211">
        <f t="shared" si="0"/>
        <v>6.2028047464940672E-3</v>
      </c>
      <c r="M45" s="130">
        <f t="shared" si="1"/>
        <v>5.0468637346791634E-3</v>
      </c>
      <c r="N45" s="130">
        <f t="shared" si="2"/>
        <v>5.8361391694725026E-3</v>
      </c>
      <c r="O45" s="131">
        <f t="shared" si="3"/>
        <v>6.5775049331286998E-3</v>
      </c>
    </row>
    <row r="46" spans="1:15" s="119" customFormat="1">
      <c r="A46" s="235" t="s">
        <v>204</v>
      </c>
      <c r="B46" s="1" t="s">
        <v>87</v>
      </c>
      <c r="C46" s="147" t="s">
        <v>70</v>
      </c>
      <c r="D46" s="121">
        <v>1</v>
      </c>
      <c r="E46" s="122">
        <v>2</v>
      </c>
      <c r="F46" s="123">
        <v>3</v>
      </c>
      <c r="G46" s="124">
        <v>1</v>
      </c>
      <c r="H46" s="126">
        <v>16</v>
      </c>
      <c r="I46" s="126">
        <v>65</v>
      </c>
      <c r="J46" s="126">
        <v>58</v>
      </c>
      <c r="K46" s="196">
        <v>16</v>
      </c>
      <c r="L46" s="211">
        <f t="shared" si="0"/>
        <v>4.3149946062567418E-3</v>
      </c>
      <c r="M46" s="130">
        <f t="shared" si="1"/>
        <v>1.5621244893054553E-2</v>
      </c>
      <c r="N46" s="130">
        <f t="shared" si="2"/>
        <v>1.3019079685746353E-2</v>
      </c>
      <c r="O46" s="131">
        <f t="shared" si="3"/>
        <v>3.5080026310019734E-3</v>
      </c>
    </row>
    <row r="47" spans="1:15" s="119" customFormat="1">
      <c r="A47" s="235" t="s">
        <v>204</v>
      </c>
      <c r="B47" s="1" t="s">
        <v>87</v>
      </c>
      <c r="C47" s="147" t="s">
        <v>73</v>
      </c>
      <c r="D47" s="121">
        <v>3</v>
      </c>
      <c r="E47" s="122">
        <v>3</v>
      </c>
      <c r="F47" s="123">
        <v>3</v>
      </c>
      <c r="G47" s="124">
        <v>3</v>
      </c>
      <c r="H47" s="126">
        <v>51</v>
      </c>
      <c r="I47" s="126">
        <v>68</v>
      </c>
      <c r="J47" s="126">
        <v>67</v>
      </c>
      <c r="K47" s="196">
        <v>67</v>
      </c>
      <c r="L47" s="211">
        <f t="shared" si="0"/>
        <v>1.3754045307443365E-2</v>
      </c>
      <c r="M47" s="130">
        <f t="shared" si="1"/>
        <v>1.6342225426580148E-2</v>
      </c>
      <c r="N47" s="130">
        <f t="shared" si="2"/>
        <v>1.5039281705948373E-2</v>
      </c>
      <c r="O47" s="131">
        <f t="shared" si="3"/>
        <v>1.4689761017320764E-2</v>
      </c>
    </row>
    <row r="48" spans="1:15" s="119" customFormat="1">
      <c r="A48" s="235" t="s">
        <v>204</v>
      </c>
      <c r="B48" s="1" t="s">
        <v>87</v>
      </c>
      <c r="C48" s="147" t="s">
        <v>75</v>
      </c>
      <c r="D48" s="121"/>
      <c r="E48" s="122">
        <v>1</v>
      </c>
      <c r="F48" s="123">
        <v>2</v>
      </c>
      <c r="G48" s="124">
        <v>2</v>
      </c>
      <c r="H48" s="126"/>
      <c r="I48" s="126">
        <v>20</v>
      </c>
      <c r="J48" s="126">
        <v>42</v>
      </c>
      <c r="K48" s="196">
        <v>57</v>
      </c>
      <c r="L48" s="211">
        <f t="shared" si="0"/>
        <v>0</v>
      </c>
      <c r="M48" s="130">
        <f t="shared" si="1"/>
        <v>4.8065368901706318E-3</v>
      </c>
      <c r="N48" s="130">
        <f t="shared" si="2"/>
        <v>9.427609427609427E-3</v>
      </c>
      <c r="O48" s="131">
        <f t="shared" si="3"/>
        <v>1.249725937294453E-2</v>
      </c>
    </row>
    <row r="49" spans="1:15" s="119" customFormat="1">
      <c r="A49" s="235" t="s">
        <v>204</v>
      </c>
      <c r="B49" s="1" t="s">
        <v>87</v>
      </c>
      <c r="C49" s="147" t="s">
        <v>76</v>
      </c>
      <c r="D49" s="121">
        <v>1</v>
      </c>
      <c r="E49" s="122"/>
      <c r="F49" s="123"/>
      <c r="G49" s="124"/>
      <c r="H49" s="126">
        <v>21</v>
      </c>
      <c r="I49" s="126"/>
      <c r="J49" s="126"/>
      <c r="K49" s="196"/>
      <c r="L49" s="211">
        <f t="shared" si="0"/>
        <v>5.6634304207119745E-3</v>
      </c>
      <c r="M49" s="130">
        <f t="shared" si="1"/>
        <v>0</v>
      </c>
      <c r="N49" s="130">
        <f t="shared" si="2"/>
        <v>0</v>
      </c>
      <c r="O49" s="131">
        <f t="shared" si="3"/>
        <v>0</v>
      </c>
    </row>
    <row r="50" spans="1:15" s="119" customFormat="1">
      <c r="A50" s="235" t="s">
        <v>204</v>
      </c>
      <c r="B50" s="1" t="s">
        <v>87</v>
      </c>
      <c r="C50" s="147" t="s">
        <v>77</v>
      </c>
      <c r="D50" s="121">
        <v>2</v>
      </c>
      <c r="E50" s="122">
        <v>2</v>
      </c>
      <c r="F50" s="123">
        <v>2</v>
      </c>
      <c r="G50" s="124">
        <v>3</v>
      </c>
      <c r="H50" s="126">
        <v>46</v>
      </c>
      <c r="I50" s="126">
        <v>60</v>
      </c>
      <c r="J50" s="126">
        <v>60</v>
      </c>
      <c r="K50" s="196">
        <v>86</v>
      </c>
      <c r="L50" s="211">
        <f t="shared" si="0"/>
        <v>1.2405609492988134E-2</v>
      </c>
      <c r="M50" s="130">
        <f t="shared" si="1"/>
        <v>1.4419610670511895E-2</v>
      </c>
      <c r="N50" s="130">
        <f t="shared" si="2"/>
        <v>1.3468013468013467E-2</v>
      </c>
      <c r="O50" s="131">
        <f t="shared" si="3"/>
        <v>1.8855514141635606E-2</v>
      </c>
    </row>
    <row r="51" spans="1:15" s="119" customFormat="1">
      <c r="A51" s="235" t="s">
        <v>204</v>
      </c>
      <c r="B51" s="1" t="s">
        <v>87</v>
      </c>
      <c r="C51" s="147" t="s">
        <v>78</v>
      </c>
      <c r="D51" s="121">
        <v>6</v>
      </c>
      <c r="E51" s="122">
        <v>5</v>
      </c>
      <c r="F51" s="123">
        <v>2</v>
      </c>
      <c r="G51" s="124">
        <v>4</v>
      </c>
      <c r="H51" s="126">
        <v>105</v>
      </c>
      <c r="I51" s="126">
        <v>102</v>
      </c>
      <c r="J51" s="126">
        <v>42</v>
      </c>
      <c r="K51" s="196">
        <v>92</v>
      </c>
      <c r="L51" s="211">
        <f t="shared" si="0"/>
        <v>2.8317152103559871E-2</v>
      </c>
      <c r="M51" s="130">
        <f t="shared" si="1"/>
        <v>2.4513338139870222E-2</v>
      </c>
      <c r="N51" s="130">
        <f t="shared" si="2"/>
        <v>9.427609427609427E-3</v>
      </c>
      <c r="O51" s="131">
        <f t="shared" si="3"/>
        <v>2.0171015128261346E-2</v>
      </c>
    </row>
    <row r="52" spans="1:15" s="119" customFormat="1">
      <c r="A52" s="235" t="s">
        <v>204</v>
      </c>
      <c r="B52" s="1" t="s">
        <v>87</v>
      </c>
      <c r="C52" s="147" t="s">
        <v>80</v>
      </c>
      <c r="D52" s="121">
        <v>8</v>
      </c>
      <c r="E52" s="122">
        <v>8</v>
      </c>
      <c r="F52" s="123">
        <v>8.5</v>
      </c>
      <c r="G52" s="124">
        <v>7</v>
      </c>
      <c r="H52" s="126">
        <v>152</v>
      </c>
      <c r="I52" s="126">
        <v>151</v>
      </c>
      <c r="J52" s="126">
        <v>170</v>
      </c>
      <c r="K52" s="196">
        <v>148</v>
      </c>
      <c r="L52" s="211">
        <f t="shared" si="0"/>
        <v>4.0992448759439054E-2</v>
      </c>
      <c r="M52" s="130">
        <f t="shared" si="1"/>
        <v>3.628935352078827E-2</v>
      </c>
      <c r="N52" s="130">
        <f t="shared" si="2"/>
        <v>3.8159371492704826E-2</v>
      </c>
      <c r="O52" s="131">
        <f t="shared" si="3"/>
        <v>3.2449024336768252E-2</v>
      </c>
    </row>
    <row r="53" spans="1:15" s="119" customFormat="1" ht="13.5" thickBot="1">
      <c r="A53" s="235" t="s">
        <v>204</v>
      </c>
      <c r="B53" s="148" t="s">
        <v>87</v>
      </c>
      <c r="C53" s="149" t="s">
        <v>81</v>
      </c>
      <c r="D53" s="183">
        <v>1</v>
      </c>
      <c r="E53" s="150">
        <v>1</v>
      </c>
      <c r="F53" s="189">
        <v>1</v>
      </c>
      <c r="G53" s="151">
        <v>1</v>
      </c>
      <c r="H53" s="153">
        <v>17</v>
      </c>
      <c r="I53" s="153">
        <v>27</v>
      </c>
      <c r="J53" s="153">
        <v>23</v>
      </c>
      <c r="K53" s="197">
        <v>22</v>
      </c>
      <c r="L53" s="212">
        <f t="shared" si="0"/>
        <v>4.5846817691477882E-3</v>
      </c>
      <c r="M53" s="152">
        <f t="shared" si="1"/>
        <v>6.4888248017303529E-3</v>
      </c>
      <c r="N53" s="152">
        <f t="shared" si="2"/>
        <v>5.1627384960718295E-3</v>
      </c>
      <c r="O53" s="154">
        <f t="shared" si="3"/>
        <v>4.8235036176277135E-3</v>
      </c>
    </row>
    <row r="54" spans="1:15" s="119" customFormat="1" ht="13.5" thickBot="1">
      <c r="A54" s="155"/>
      <c r="B54" s="156" t="s">
        <v>139</v>
      </c>
      <c r="C54" s="157"/>
      <c r="D54" s="184">
        <f>SUM(D8:D53)</f>
        <v>160</v>
      </c>
      <c r="E54" s="158">
        <f t="shared" ref="E54:K54" si="4">SUM(E8:E53)</f>
        <v>167</v>
      </c>
      <c r="F54" s="190">
        <f t="shared" si="4"/>
        <v>173</v>
      </c>
      <c r="G54" s="159">
        <f t="shared" si="4"/>
        <v>167</v>
      </c>
      <c r="H54" s="160">
        <f t="shared" si="4"/>
        <v>3708</v>
      </c>
      <c r="I54" s="160">
        <f t="shared" si="4"/>
        <v>4161</v>
      </c>
      <c r="J54" s="160">
        <f t="shared" si="4"/>
        <v>4455</v>
      </c>
      <c r="K54" s="198">
        <f t="shared" si="4"/>
        <v>4561</v>
      </c>
      <c r="L54" s="223">
        <f>SUM(L8:L53)</f>
        <v>0.99999999999999989</v>
      </c>
      <c r="M54" s="224">
        <f>SUM(M8:M53)</f>
        <v>1</v>
      </c>
      <c r="N54" s="224">
        <f>SUM(N8:N53)</f>
        <v>1</v>
      </c>
      <c r="O54" s="225">
        <f>SUM(O8:O53)</f>
        <v>0.99999999999999978</v>
      </c>
    </row>
    <row r="55" spans="1:15" s="119" customFormat="1">
      <c r="A55" s="235" t="s">
        <v>204</v>
      </c>
      <c r="B55" s="145" t="s">
        <v>109</v>
      </c>
      <c r="C55" s="146" t="s">
        <v>26</v>
      </c>
      <c r="D55" s="108">
        <v>2</v>
      </c>
      <c r="E55" s="109">
        <v>1</v>
      </c>
      <c r="F55" s="110">
        <v>2</v>
      </c>
      <c r="G55" s="111">
        <v>2</v>
      </c>
      <c r="H55" s="113">
        <v>38</v>
      </c>
      <c r="I55" s="113">
        <v>15</v>
      </c>
      <c r="J55" s="113">
        <v>42</v>
      </c>
      <c r="K55" s="195">
        <v>50</v>
      </c>
      <c r="L55" s="213">
        <f>H55/$H$72</f>
        <v>7.2243346007604556E-2</v>
      </c>
      <c r="M55" s="117">
        <f>I55/$I$72</f>
        <v>2.9182879377431907E-2</v>
      </c>
      <c r="N55" s="117">
        <f>J55/$J$72</f>
        <v>8.2514734774066803E-2</v>
      </c>
      <c r="O55" s="118">
        <f>K55/$K$72</f>
        <v>9.3984962406015032E-2</v>
      </c>
    </row>
    <row r="56" spans="1:15" s="119" customFormat="1">
      <c r="A56" s="235" t="s">
        <v>204</v>
      </c>
      <c r="B56" s="145" t="s">
        <v>109</v>
      </c>
      <c r="C56" s="147" t="s">
        <v>30</v>
      </c>
      <c r="D56" s="121">
        <v>1</v>
      </c>
      <c r="E56" s="122">
        <v>1</v>
      </c>
      <c r="F56" s="123">
        <v>1</v>
      </c>
      <c r="G56" s="124">
        <v>1</v>
      </c>
      <c r="H56" s="126">
        <v>22</v>
      </c>
      <c r="I56" s="126">
        <v>23</v>
      </c>
      <c r="J56" s="126">
        <v>23</v>
      </c>
      <c r="K56" s="196">
        <v>32</v>
      </c>
      <c r="L56" s="213">
        <f t="shared" ref="L56:L71" si="5">H56/$H$72</f>
        <v>4.1825095057034217E-2</v>
      </c>
      <c r="M56" s="117">
        <f t="shared" ref="M56:M71" si="6">I56/$I$72</f>
        <v>4.4747081712062257E-2</v>
      </c>
      <c r="N56" s="117">
        <f t="shared" ref="N56:N71" si="7">J56/$J$72</f>
        <v>4.5186640471512773E-2</v>
      </c>
      <c r="O56" s="118">
        <f t="shared" ref="O56:O71" si="8">K56/$K$72</f>
        <v>6.0150375939849621E-2</v>
      </c>
    </row>
    <row r="57" spans="1:15" s="119" customFormat="1">
      <c r="A57" s="235" t="s">
        <v>204</v>
      </c>
      <c r="B57" s="145" t="s">
        <v>109</v>
      </c>
      <c r="C57" s="147" t="s">
        <v>33</v>
      </c>
      <c r="D57" s="121"/>
      <c r="E57" s="122"/>
      <c r="F57" s="123">
        <v>1</v>
      </c>
      <c r="G57" s="124">
        <v>1</v>
      </c>
      <c r="H57" s="126"/>
      <c r="I57" s="126"/>
      <c r="J57" s="126">
        <v>28</v>
      </c>
      <c r="K57" s="196">
        <v>34</v>
      </c>
      <c r="L57" s="213">
        <f t="shared" si="5"/>
        <v>0</v>
      </c>
      <c r="M57" s="117">
        <f t="shared" si="6"/>
        <v>0</v>
      </c>
      <c r="N57" s="117">
        <f t="shared" si="7"/>
        <v>5.50098231827112E-2</v>
      </c>
      <c r="O57" s="118">
        <f t="shared" si="8"/>
        <v>6.3909774436090222E-2</v>
      </c>
    </row>
    <row r="58" spans="1:15" s="119" customFormat="1">
      <c r="A58" s="235" t="s">
        <v>204</v>
      </c>
      <c r="B58" s="145" t="s">
        <v>109</v>
      </c>
      <c r="C58" s="147" t="s">
        <v>37</v>
      </c>
      <c r="D58" s="121">
        <v>1</v>
      </c>
      <c r="E58" s="122">
        <v>1</v>
      </c>
      <c r="F58" s="123"/>
      <c r="G58" s="124"/>
      <c r="H58" s="126">
        <v>16</v>
      </c>
      <c r="I58" s="126">
        <v>26</v>
      </c>
      <c r="J58" s="126"/>
      <c r="K58" s="196"/>
      <c r="L58" s="213">
        <f t="shared" si="5"/>
        <v>3.0418250950570342E-2</v>
      </c>
      <c r="M58" s="117">
        <f t="shared" si="6"/>
        <v>5.0583657587548639E-2</v>
      </c>
      <c r="N58" s="117">
        <f t="shared" si="7"/>
        <v>0</v>
      </c>
      <c r="O58" s="118">
        <f t="shared" si="8"/>
        <v>0</v>
      </c>
    </row>
    <row r="59" spans="1:15" s="119" customFormat="1">
      <c r="A59" s="235" t="s">
        <v>204</v>
      </c>
      <c r="B59" s="145" t="s">
        <v>109</v>
      </c>
      <c r="C59" s="147" t="s">
        <v>40</v>
      </c>
      <c r="D59" s="121">
        <v>1</v>
      </c>
      <c r="E59" s="122">
        <v>1</v>
      </c>
      <c r="F59" s="123"/>
      <c r="G59" s="124"/>
      <c r="H59" s="126">
        <v>18</v>
      </c>
      <c r="I59" s="126">
        <v>19</v>
      </c>
      <c r="J59" s="126"/>
      <c r="K59" s="196"/>
      <c r="L59" s="213">
        <f t="shared" si="5"/>
        <v>3.4220532319391636E-2</v>
      </c>
      <c r="M59" s="117">
        <f t="shared" si="6"/>
        <v>3.6964980544747082E-2</v>
      </c>
      <c r="N59" s="117">
        <f t="shared" si="7"/>
        <v>0</v>
      </c>
      <c r="O59" s="118">
        <f t="shared" si="8"/>
        <v>0</v>
      </c>
    </row>
    <row r="60" spans="1:15" s="119" customFormat="1">
      <c r="A60" s="235" t="s">
        <v>204</v>
      </c>
      <c r="B60" s="145" t="s">
        <v>109</v>
      </c>
      <c r="C60" s="147" t="s">
        <v>42</v>
      </c>
      <c r="D60" s="121">
        <v>6</v>
      </c>
      <c r="E60" s="122">
        <v>5</v>
      </c>
      <c r="F60" s="123">
        <v>6</v>
      </c>
      <c r="G60" s="124">
        <v>6</v>
      </c>
      <c r="H60" s="126">
        <v>142</v>
      </c>
      <c r="I60" s="126">
        <v>112</v>
      </c>
      <c r="J60" s="126">
        <v>141</v>
      </c>
      <c r="K60" s="196">
        <v>162</v>
      </c>
      <c r="L60" s="213">
        <f t="shared" si="5"/>
        <v>0.26996197718631176</v>
      </c>
      <c r="M60" s="117">
        <f t="shared" si="6"/>
        <v>0.21789883268482491</v>
      </c>
      <c r="N60" s="117">
        <f t="shared" si="7"/>
        <v>0.27701375245579568</v>
      </c>
      <c r="O60" s="118">
        <f t="shared" si="8"/>
        <v>0.30451127819548873</v>
      </c>
    </row>
    <row r="61" spans="1:15" s="119" customFormat="1">
      <c r="A61" s="235" t="s">
        <v>204</v>
      </c>
      <c r="B61" s="145" t="s">
        <v>109</v>
      </c>
      <c r="C61" s="147" t="s">
        <v>44</v>
      </c>
      <c r="D61" s="121">
        <v>1</v>
      </c>
      <c r="E61" s="122">
        <v>1</v>
      </c>
      <c r="F61" s="123"/>
      <c r="G61" s="124">
        <v>1</v>
      </c>
      <c r="H61" s="126">
        <v>16</v>
      </c>
      <c r="I61" s="126">
        <v>17</v>
      </c>
      <c r="J61" s="126"/>
      <c r="K61" s="196">
        <v>27</v>
      </c>
      <c r="L61" s="213">
        <f t="shared" si="5"/>
        <v>3.0418250950570342E-2</v>
      </c>
      <c r="M61" s="117">
        <f t="shared" si="6"/>
        <v>3.3073929961089495E-2</v>
      </c>
      <c r="N61" s="117">
        <f t="shared" si="7"/>
        <v>0</v>
      </c>
      <c r="O61" s="118">
        <f t="shared" si="8"/>
        <v>5.0751879699248117E-2</v>
      </c>
    </row>
    <row r="62" spans="1:15" s="119" customFormat="1">
      <c r="A62" s="235" t="s">
        <v>204</v>
      </c>
      <c r="B62" s="145" t="s">
        <v>109</v>
      </c>
      <c r="C62" s="147" t="s">
        <v>45</v>
      </c>
      <c r="D62" s="121">
        <v>1</v>
      </c>
      <c r="E62" s="122">
        <v>1</v>
      </c>
      <c r="F62" s="123">
        <v>1</v>
      </c>
      <c r="G62" s="124">
        <v>0</v>
      </c>
      <c r="H62" s="126">
        <v>21</v>
      </c>
      <c r="I62" s="126">
        <v>23</v>
      </c>
      <c r="J62" s="126">
        <v>26</v>
      </c>
      <c r="K62" s="196">
        <v>0</v>
      </c>
      <c r="L62" s="213">
        <f t="shared" si="5"/>
        <v>3.9923954372623575E-2</v>
      </c>
      <c r="M62" s="117">
        <f t="shared" si="6"/>
        <v>4.4747081712062257E-2</v>
      </c>
      <c r="N62" s="117">
        <f t="shared" si="7"/>
        <v>5.1080550098231828E-2</v>
      </c>
      <c r="O62" s="118">
        <f t="shared" si="8"/>
        <v>0</v>
      </c>
    </row>
    <row r="63" spans="1:15" s="119" customFormat="1">
      <c r="A63" s="235" t="s">
        <v>204</v>
      </c>
      <c r="B63" s="145" t="s">
        <v>109</v>
      </c>
      <c r="C63" s="147" t="s">
        <v>49</v>
      </c>
      <c r="D63" s="121">
        <v>0</v>
      </c>
      <c r="E63" s="122">
        <v>1</v>
      </c>
      <c r="F63" s="123">
        <v>0</v>
      </c>
      <c r="G63" s="124">
        <v>0</v>
      </c>
      <c r="H63" s="126">
        <v>0</v>
      </c>
      <c r="I63" s="126">
        <v>22</v>
      </c>
      <c r="J63" s="126">
        <v>0</v>
      </c>
      <c r="K63" s="196">
        <v>0</v>
      </c>
      <c r="L63" s="213">
        <f t="shared" si="5"/>
        <v>0</v>
      </c>
      <c r="M63" s="117">
        <f t="shared" si="6"/>
        <v>4.2801556420233464E-2</v>
      </c>
      <c r="N63" s="117">
        <f t="shared" si="7"/>
        <v>0</v>
      </c>
      <c r="O63" s="118">
        <f t="shared" si="8"/>
        <v>0</v>
      </c>
    </row>
    <row r="64" spans="1:15" s="119" customFormat="1">
      <c r="A64" s="235" t="s">
        <v>204</v>
      </c>
      <c r="B64" s="145" t="s">
        <v>109</v>
      </c>
      <c r="C64" s="147" t="s">
        <v>50</v>
      </c>
      <c r="D64" s="121">
        <v>2</v>
      </c>
      <c r="E64" s="122">
        <v>2</v>
      </c>
      <c r="F64" s="123">
        <v>2</v>
      </c>
      <c r="G64" s="124">
        <v>2</v>
      </c>
      <c r="H64" s="126">
        <v>47</v>
      </c>
      <c r="I64" s="126">
        <v>47</v>
      </c>
      <c r="J64" s="126">
        <v>48</v>
      </c>
      <c r="K64" s="196">
        <v>50</v>
      </c>
      <c r="L64" s="213">
        <f t="shared" si="5"/>
        <v>8.9353612167300381E-2</v>
      </c>
      <c r="M64" s="117">
        <f t="shared" si="6"/>
        <v>9.1439688715953302E-2</v>
      </c>
      <c r="N64" s="117">
        <f t="shared" si="7"/>
        <v>9.4302554027504912E-2</v>
      </c>
      <c r="O64" s="118">
        <f t="shared" si="8"/>
        <v>9.3984962406015032E-2</v>
      </c>
    </row>
    <row r="65" spans="1:15" s="119" customFormat="1">
      <c r="A65" s="235" t="s">
        <v>204</v>
      </c>
      <c r="B65" s="145" t="s">
        <v>109</v>
      </c>
      <c r="C65" s="147" t="s">
        <v>58</v>
      </c>
      <c r="D65" s="121">
        <v>1</v>
      </c>
      <c r="E65" s="122">
        <v>1</v>
      </c>
      <c r="F65" s="123"/>
      <c r="G65" s="124"/>
      <c r="H65" s="126">
        <v>20</v>
      </c>
      <c r="I65" s="126">
        <v>27</v>
      </c>
      <c r="J65" s="126"/>
      <c r="K65" s="196"/>
      <c r="L65" s="213">
        <f t="shared" si="5"/>
        <v>3.8022813688212927E-2</v>
      </c>
      <c r="M65" s="117">
        <f t="shared" si="6"/>
        <v>5.2529182879377433E-2</v>
      </c>
      <c r="N65" s="117">
        <f t="shared" si="7"/>
        <v>0</v>
      </c>
      <c r="O65" s="118">
        <f t="shared" si="8"/>
        <v>0</v>
      </c>
    </row>
    <row r="66" spans="1:15" s="119" customFormat="1">
      <c r="A66" s="235" t="s">
        <v>204</v>
      </c>
      <c r="B66" s="145" t="s">
        <v>109</v>
      </c>
      <c r="C66" s="147" t="s">
        <v>62</v>
      </c>
      <c r="D66" s="121">
        <v>2</v>
      </c>
      <c r="E66" s="122">
        <v>2</v>
      </c>
      <c r="F66" s="123">
        <v>1</v>
      </c>
      <c r="G66" s="124">
        <v>2</v>
      </c>
      <c r="H66" s="126">
        <v>32</v>
      </c>
      <c r="I66" s="126">
        <v>33</v>
      </c>
      <c r="J66" s="126">
        <v>28</v>
      </c>
      <c r="K66" s="196">
        <v>36</v>
      </c>
      <c r="L66" s="213">
        <f t="shared" si="5"/>
        <v>6.0836501901140684E-2</v>
      </c>
      <c r="M66" s="117">
        <f t="shared" si="6"/>
        <v>6.4202334630350189E-2</v>
      </c>
      <c r="N66" s="117">
        <f t="shared" si="7"/>
        <v>5.50098231827112E-2</v>
      </c>
      <c r="O66" s="118">
        <f t="shared" si="8"/>
        <v>6.7669172932330823E-2</v>
      </c>
    </row>
    <row r="67" spans="1:15" s="119" customFormat="1">
      <c r="A67" s="235" t="s">
        <v>204</v>
      </c>
      <c r="B67" s="145" t="s">
        <v>109</v>
      </c>
      <c r="C67" s="147" t="s">
        <v>63</v>
      </c>
      <c r="D67" s="121">
        <v>2</v>
      </c>
      <c r="E67" s="122">
        <v>2</v>
      </c>
      <c r="F67" s="123">
        <v>2</v>
      </c>
      <c r="G67" s="124">
        <v>2</v>
      </c>
      <c r="H67" s="126">
        <v>51</v>
      </c>
      <c r="I67" s="126">
        <v>52</v>
      </c>
      <c r="J67" s="126">
        <v>54</v>
      </c>
      <c r="K67" s="196">
        <v>60</v>
      </c>
      <c r="L67" s="213">
        <f t="shared" si="5"/>
        <v>9.6958174904942962E-2</v>
      </c>
      <c r="M67" s="117">
        <f t="shared" si="6"/>
        <v>0.10116731517509728</v>
      </c>
      <c r="N67" s="117">
        <f t="shared" si="7"/>
        <v>0.10609037328094302</v>
      </c>
      <c r="O67" s="118">
        <f t="shared" si="8"/>
        <v>0.11278195488721804</v>
      </c>
    </row>
    <row r="68" spans="1:15" s="119" customFormat="1">
      <c r="A68" s="235" t="s">
        <v>204</v>
      </c>
      <c r="B68" s="145" t="s">
        <v>109</v>
      </c>
      <c r="C68" s="147" t="s">
        <v>64</v>
      </c>
      <c r="D68" s="121">
        <v>2</v>
      </c>
      <c r="E68" s="122">
        <v>1</v>
      </c>
      <c r="F68" s="123">
        <v>1</v>
      </c>
      <c r="G68" s="124">
        <v>1</v>
      </c>
      <c r="H68" s="126">
        <v>33</v>
      </c>
      <c r="I68" s="126">
        <v>29</v>
      </c>
      <c r="J68" s="126">
        <v>27</v>
      </c>
      <c r="K68" s="196">
        <v>32</v>
      </c>
      <c r="L68" s="213">
        <f t="shared" si="5"/>
        <v>6.2737642585551326E-2</v>
      </c>
      <c r="M68" s="117">
        <f t="shared" si="6"/>
        <v>5.642023346303502E-2</v>
      </c>
      <c r="N68" s="117">
        <f t="shared" si="7"/>
        <v>5.304518664047151E-2</v>
      </c>
      <c r="O68" s="118">
        <f t="shared" si="8"/>
        <v>6.0150375939849621E-2</v>
      </c>
    </row>
    <row r="69" spans="1:15" s="119" customFormat="1">
      <c r="A69" s="235" t="s">
        <v>204</v>
      </c>
      <c r="B69" s="145" t="s">
        <v>109</v>
      </c>
      <c r="C69" s="147" t="s">
        <v>70</v>
      </c>
      <c r="D69" s="121">
        <v>1</v>
      </c>
      <c r="E69" s="122">
        <v>1</v>
      </c>
      <c r="F69" s="123">
        <v>1</v>
      </c>
      <c r="G69" s="124">
        <v>1</v>
      </c>
      <c r="H69" s="126">
        <v>21</v>
      </c>
      <c r="I69" s="126">
        <v>19</v>
      </c>
      <c r="J69" s="126">
        <v>20</v>
      </c>
      <c r="K69" s="196">
        <v>17</v>
      </c>
      <c r="L69" s="213">
        <f t="shared" si="5"/>
        <v>3.9923954372623575E-2</v>
      </c>
      <c r="M69" s="117">
        <f t="shared" si="6"/>
        <v>3.6964980544747082E-2</v>
      </c>
      <c r="N69" s="117">
        <f t="shared" si="7"/>
        <v>3.9292730844793712E-2</v>
      </c>
      <c r="O69" s="118">
        <f t="shared" si="8"/>
        <v>3.1954887218045111E-2</v>
      </c>
    </row>
    <row r="70" spans="1:15" s="119" customFormat="1">
      <c r="A70" s="235" t="s">
        <v>204</v>
      </c>
      <c r="B70" s="145" t="s">
        <v>109</v>
      </c>
      <c r="C70" s="147" t="s">
        <v>80</v>
      </c>
      <c r="D70" s="121">
        <v>1</v>
      </c>
      <c r="E70" s="122">
        <v>1</v>
      </c>
      <c r="F70" s="123">
        <v>1</v>
      </c>
      <c r="G70" s="124">
        <v>1</v>
      </c>
      <c r="H70" s="126">
        <v>22</v>
      </c>
      <c r="I70" s="126">
        <v>22</v>
      </c>
      <c r="J70" s="126">
        <v>26</v>
      </c>
      <c r="K70" s="196">
        <v>32</v>
      </c>
      <c r="L70" s="213">
        <f t="shared" si="5"/>
        <v>4.1825095057034217E-2</v>
      </c>
      <c r="M70" s="117">
        <f t="shared" si="6"/>
        <v>4.2801556420233464E-2</v>
      </c>
      <c r="N70" s="117">
        <f t="shared" si="7"/>
        <v>5.1080550098231828E-2</v>
      </c>
      <c r="O70" s="118">
        <f t="shared" si="8"/>
        <v>6.0150375939849621E-2</v>
      </c>
    </row>
    <row r="71" spans="1:15" s="119" customFormat="1" ht="13.5" thickBot="1">
      <c r="A71" s="235" t="s">
        <v>204</v>
      </c>
      <c r="B71" s="161" t="s">
        <v>109</v>
      </c>
      <c r="C71" s="149" t="s">
        <v>81</v>
      </c>
      <c r="D71" s="183">
        <v>1</v>
      </c>
      <c r="E71" s="150">
        <v>1</v>
      </c>
      <c r="F71" s="189">
        <v>2</v>
      </c>
      <c r="G71" s="151"/>
      <c r="H71" s="153">
        <v>27</v>
      </c>
      <c r="I71" s="153">
        <v>28</v>
      </c>
      <c r="J71" s="153">
        <v>46</v>
      </c>
      <c r="K71" s="197"/>
      <c r="L71" s="214">
        <f t="shared" si="5"/>
        <v>5.1330798479087454E-2</v>
      </c>
      <c r="M71" s="215">
        <f t="shared" si="6"/>
        <v>5.4474708171206226E-2</v>
      </c>
      <c r="N71" s="215">
        <f t="shared" si="7"/>
        <v>9.0373280943025547E-2</v>
      </c>
      <c r="O71" s="216">
        <f t="shared" si="8"/>
        <v>0</v>
      </c>
    </row>
    <row r="72" spans="1:15" s="119" customFormat="1" ht="13.5" thickBot="1">
      <c r="A72" s="162"/>
      <c r="B72" s="163" t="s">
        <v>140</v>
      </c>
      <c r="C72" s="164"/>
      <c r="D72" s="185">
        <f>SUM(D55:D71)</f>
        <v>25</v>
      </c>
      <c r="E72" s="165">
        <f t="shared" ref="E72:K72" si="9">SUM(E55:E71)</f>
        <v>23</v>
      </c>
      <c r="F72" s="191">
        <f t="shared" si="9"/>
        <v>21</v>
      </c>
      <c r="G72" s="166">
        <f t="shared" si="9"/>
        <v>20</v>
      </c>
      <c r="H72" s="167">
        <f t="shared" si="9"/>
        <v>526</v>
      </c>
      <c r="I72" s="167">
        <f t="shared" si="9"/>
        <v>514</v>
      </c>
      <c r="J72" s="167">
        <f t="shared" si="9"/>
        <v>509</v>
      </c>
      <c r="K72" s="199">
        <f t="shared" si="9"/>
        <v>532</v>
      </c>
      <c r="L72" s="223">
        <f>SUM(L55:L71)</f>
        <v>1</v>
      </c>
      <c r="M72" s="224">
        <f>SUM(M55:M71)</f>
        <v>1</v>
      </c>
      <c r="N72" s="224">
        <f>SUM(N55:N71)</f>
        <v>1</v>
      </c>
      <c r="O72" s="225">
        <f>SUM(O55:O71)</f>
        <v>0.99999999999999978</v>
      </c>
    </row>
    <row r="73" spans="1:15" s="119" customFormat="1" ht="13.5" thickBot="1">
      <c r="A73" s="278" t="s">
        <v>213</v>
      </c>
      <c r="B73" s="256"/>
      <c r="C73" s="256"/>
      <c r="D73" s="186">
        <f>D54+D72</f>
        <v>185</v>
      </c>
      <c r="E73" s="168">
        <f t="shared" ref="E73:K73" si="10">E54+E72</f>
        <v>190</v>
      </c>
      <c r="F73" s="192">
        <f t="shared" si="10"/>
        <v>194</v>
      </c>
      <c r="G73" s="169">
        <f t="shared" si="10"/>
        <v>187</v>
      </c>
      <c r="H73" s="170">
        <f t="shared" si="10"/>
        <v>4234</v>
      </c>
      <c r="I73" s="170">
        <f t="shared" si="10"/>
        <v>4675</v>
      </c>
      <c r="J73" s="170">
        <f t="shared" si="10"/>
        <v>4964</v>
      </c>
      <c r="K73" s="200">
        <f t="shared" si="10"/>
        <v>5093</v>
      </c>
      <c r="L73" s="229">
        <v>1</v>
      </c>
      <c r="M73" s="230">
        <v>1</v>
      </c>
      <c r="N73" s="230">
        <v>1</v>
      </c>
      <c r="O73" s="231">
        <v>0.99999999999999978</v>
      </c>
    </row>
    <row r="74" spans="1:15" s="119" customFormat="1">
      <c r="A74" s="235" t="s">
        <v>194</v>
      </c>
      <c r="B74" s="145" t="s">
        <v>84</v>
      </c>
      <c r="C74" s="146" t="s">
        <v>16</v>
      </c>
      <c r="D74" s="108">
        <v>2</v>
      </c>
      <c r="E74" s="109">
        <v>1</v>
      </c>
      <c r="F74" s="110">
        <v>1</v>
      </c>
      <c r="G74" s="111">
        <v>1</v>
      </c>
      <c r="H74" s="113">
        <v>55</v>
      </c>
      <c r="I74" s="113">
        <v>32</v>
      </c>
      <c r="J74" s="113">
        <v>28</v>
      </c>
      <c r="K74" s="195">
        <v>30</v>
      </c>
      <c r="L74" s="213">
        <f>H74/$H$108</f>
        <v>5.111524163568773E-2</v>
      </c>
      <c r="M74" s="117">
        <f>I74/$I$108</f>
        <v>3.7426900584795322E-2</v>
      </c>
      <c r="N74" s="117">
        <f>J74/$J$108</f>
        <v>3.6036036036036036E-2</v>
      </c>
      <c r="O74" s="118">
        <f>K74/$K$108</f>
        <v>3.7406483790523692E-2</v>
      </c>
    </row>
    <row r="75" spans="1:15" s="119" customFormat="1">
      <c r="A75" s="235" t="s">
        <v>194</v>
      </c>
      <c r="B75" s="145" t="s">
        <v>84</v>
      </c>
      <c r="C75" s="147" t="s">
        <v>19</v>
      </c>
      <c r="D75" s="121">
        <v>1</v>
      </c>
      <c r="E75" s="122">
        <v>1</v>
      </c>
      <c r="F75" s="123">
        <v>0</v>
      </c>
      <c r="G75" s="124">
        <v>1</v>
      </c>
      <c r="H75" s="126">
        <v>28</v>
      </c>
      <c r="I75" s="126">
        <v>27</v>
      </c>
      <c r="J75" s="126">
        <v>0</v>
      </c>
      <c r="K75" s="196">
        <v>28</v>
      </c>
      <c r="L75" s="213">
        <f t="shared" ref="L75:L107" si="11">H75/$H$108</f>
        <v>2.6022304832713755E-2</v>
      </c>
      <c r="M75" s="117">
        <f t="shared" ref="M75:M107" si="12">I75/$I$108</f>
        <v>3.1578947368421054E-2</v>
      </c>
      <c r="N75" s="117">
        <f t="shared" ref="N75:N107" si="13">J75/$J$108</f>
        <v>0</v>
      </c>
      <c r="O75" s="118">
        <f t="shared" ref="O75:O107" si="14">K75/$K$108</f>
        <v>3.4912718204488775E-2</v>
      </c>
    </row>
    <row r="76" spans="1:15" s="119" customFormat="1">
      <c r="A76" s="235" t="s">
        <v>194</v>
      </c>
      <c r="B76" s="145" t="s">
        <v>84</v>
      </c>
      <c r="C76" s="147" t="s">
        <v>22</v>
      </c>
      <c r="D76" s="121">
        <v>1</v>
      </c>
      <c r="E76" s="122">
        <v>0</v>
      </c>
      <c r="F76" s="123">
        <v>0</v>
      </c>
      <c r="G76" s="124">
        <v>0</v>
      </c>
      <c r="H76" s="126">
        <v>16</v>
      </c>
      <c r="I76" s="126">
        <v>0</v>
      </c>
      <c r="J76" s="126">
        <v>0</v>
      </c>
      <c r="K76" s="196">
        <v>0</v>
      </c>
      <c r="L76" s="213">
        <f t="shared" si="11"/>
        <v>1.4869888475836431E-2</v>
      </c>
      <c r="M76" s="117">
        <f t="shared" si="12"/>
        <v>0</v>
      </c>
      <c r="N76" s="117">
        <f t="shared" si="13"/>
        <v>0</v>
      </c>
      <c r="O76" s="118">
        <f t="shared" si="14"/>
        <v>0</v>
      </c>
    </row>
    <row r="77" spans="1:15" s="119" customFormat="1">
      <c r="A77" s="235" t="s">
        <v>194</v>
      </c>
      <c r="B77" s="145" t="s">
        <v>84</v>
      </c>
      <c r="C77" s="147" t="s">
        <v>24</v>
      </c>
      <c r="D77" s="121">
        <v>1</v>
      </c>
      <c r="E77" s="122">
        <v>1</v>
      </c>
      <c r="F77" s="123">
        <v>1</v>
      </c>
      <c r="G77" s="124">
        <v>1</v>
      </c>
      <c r="H77" s="126">
        <v>24</v>
      </c>
      <c r="I77" s="126">
        <v>26</v>
      </c>
      <c r="J77" s="126">
        <v>26</v>
      </c>
      <c r="K77" s="196">
        <v>31</v>
      </c>
      <c r="L77" s="213">
        <f t="shared" si="11"/>
        <v>2.2304832713754646E-2</v>
      </c>
      <c r="M77" s="117">
        <f t="shared" si="12"/>
        <v>3.0409356725146199E-2</v>
      </c>
      <c r="N77" s="117">
        <f t="shared" si="13"/>
        <v>3.3462033462033462E-2</v>
      </c>
      <c r="O77" s="118">
        <f t="shared" si="14"/>
        <v>3.8653366583541147E-2</v>
      </c>
    </row>
    <row r="78" spans="1:15" s="119" customFormat="1">
      <c r="A78" s="235" t="s">
        <v>194</v>
      </c>
      <c r="B78" s="145" t="s">
        <v>84</v>
      </c>
      <c r="C78" s="147" t="s">
        <v>90</v>
      </c>
      <c r="D78" s="121">
        <v>0</v>
      </c>
      <c r="E78" s="122">
        <v>1</v>
      </c>
      <c r="F78" s="123">
        <v>0</v>
      </c>
      <c r="G78" s="124">
        <v>0</v>
      </c>
      <c r="H78" s="126">
        <v>0</v>
      </c>
      <c r="I78" s="126">
        <v>16</v>
      </c>
      <c r="J78" s="126">
        <v>0</v>
      </c>
      <c r="K78" s="196">
        <v>0</v>
      </c>
      <c r="L78" s="213">
        <f t="shared" si="11"/>
        <v>0</v>
      </c>
      <c r="M78" s="117">
        <f t="shared" si="12"/>
        <v>1.8713450292397661E-2</v>
      </c>
      <c r="N78" s="117">
        <f t="shared" si="13"/>
        <v>0</v>
      </c>
      <c r="O78" s="118">
        <f t="shared" si="14"/>
        <v>0</v>
      </c>
    </row>
    <row r="79" spans="1:15" s="119" customFormat="1">
      <c r="A79" s="235" t="s">
        <v>194</v>
      </c>
      <c r="B79" s="145" t="s">
        <v>84</v>
      </c>
      <c r="C79" s="147" t="s">
        <v>26</v>
      </c>
      <c r="D79" s="121">
        <v>0.5</v>
      </c>
      <c r="E79" s="122">
        <v>1</v>
      </c>
      <c r="F79" s="123">
        <v>1</v>
      </c>
      <c r="G79" s="124">
        <v>1</v>
      </c>
      <c r="H79" s="126">
        <v>10</v>
      </c>
      <c r="I79" s="126">
        <v>18</v>
      </c>
      <c r="J79" s="126">
        <v>16</v>
      </c>
      <c r="K79" s="196">
        <v>29</v>
      </c>
      <c r="L79" s="213">
        <f t="shared" si="11"/>
        <v>9.2936802973977699E-3</v>
      </c>
      <c r="M79" s="117">
        <f t="shared" si="12"/>
        <v>2.1052631578947368E-2</v>
      </c>
      <c r="N79" s="117">
        <f t="shared" si="13"/>
        <v>2.0592020592020591E-2</v>
      </c>
      <c r="O79" s="118">
        <f t="shared" si="14"/>
        <v>3.6159600997506237E-2</v>
      </c>
    </row>
    <row r="80" spans="1:15" s="119" customFormat="1">
      <c r="A80" s="235" t="s">
        <v>194</v>
      </c>
      <c r="B80" s="145" t="s">
        <v>84</v>
      </c>
      <c r="C80" s="147" t="s">
        <v>28</v>
      </c>
      <c r="D80" s="121">
        <v>1</v>
      </c>
      <c r="E80" s="122">
        <v>1</v>
      </c>
      <c r="F80" s="123">
        <v>2</v>
      </c>
      <c r="G80" s="124">
        <v>2</v>
      </c>
      <c r="H80" s="126">
        <v>20</v>
      </c>
      <c r="I80" s="126">
        <v>29</v>
      </c>
      <c r="J80" s="126">
        <v>50</v>
      </c>
      <c r="K80" s="196">
        <v>51</v>
      </c>
      <c r="L80" s="213">
        <f t="shared" si="11"/>
        <v>1.858736059479554E-2</v>
      </c>
      <c r="M80" s="117">
        <f t="shared" si="12"/>
        <v>3.3918128654970757E-2</v>
      </c>
      <c r="N80" s="117">
        <f t="shared" si="13"/>
        <v>6.4350064350064351E-2</v>
      </c>
      <c r="O80" s="118">
        <f t="shared" si="14"/>
        <v>6.3591022443890269E-2</v>
      </c>
    </row>
    <row r="81" spans="1:15" s="119" customFormat="1">
      <c r="A81" s="235" t="s">
        <v>194</v>
      </c>
      <c r="B81" s="145" t="s">
        <v>84</v>
      </c>
      <c r="C81" s="147" t="s">
        <v>29</v>
      </c>
      <c r="D81" s="121">
        <v>2</v>
      </c>
      <c r="E81" s="122">
        <v>0</v>
      </c>
      <c r="F81" s="123">
        <v>0.5</v>
      </c>
      <c r="G81" s="124">
        <v>0</v>
      </c>
      <c r="H81" s="126">
        <v>43</v>
      </c>
      <c r="I81" s="126">
        <v>0</v>
      </c>
      <c r="J81" s="126">
        <v>12</v>
      </c>
      <c r="K81" s="196">
        <v>0</v>
      </c>
      <c r="L81" s="213">
        <f t="shared" si="11"/>
        <v>3.9962825278810406E-2</v>
      </c>
      <c r="M81" s="117">
        <f t="shared" si="12"/>
        <v>0</v>
      </c>
      <c r="N81" s="117">
        <f t="shared" si="13"/>
        <v>1.5444015444015444E-2</v>
      </c>
      <c r="O81" s="118">
        <f t="shared" si="14"/>
        <v>0</v>
      </c>
    </row>
    <row r="82" spans="1:15" s="119" customFormat="1">
      <c r="A82" s="235" t="s">
        <v>194</v>
      </c>
      <c r="B82" s="145" t="s">
        <v>84</v>
      </c>
      <c r="C82" s="147" t="s">
        <v>31</v>
      </c>
      <c r="D82" s="121">
        <v>1</v>
      </c>
      <c r="E82" s="122">
        <v>0</v>
      </c>
      <c r="F82" s="123">
        <v>0</v>
      </c>
      <c r="G82" s="124">
        <v>0</v>
      </c>
      <c r="H82" s="126">
        <v>31</v>
      </c>
      <c r="I82" s="126">
        <v>0</v>
      </c>
      <c r="J82" s="126">
        <v>0</v>
      </c>
      <c r="K82" s="196">
        <v>0</v>
      </c>
      <c r="L82" s="213">
        <f t="shared" si="11"/>
        <v>2.8810408921933085E-2</v>
      </c>
      <c r="M82" s="117">
        <f t="shared" si="12"/>
        <v>0</v>
      </c>
      <c r="N82" s="117">
        <f t="shared" si="13"/>
        <v>0</v>
      </c>
      <c r="O82" s="118">
        <f t="shared" si="14"/>
        <v>0</v>
      </c>
    </row>
    <row r="83" spans="1:15" s="119" customFormat="1">
      <c r="A83" s="235" t="s">
        <v>194</v>
      </c>
      <c r="B83" s="145" t="s">
        <v>84</v>
      </c>
      <c r="C83" s="147" t="s">
        <v>33</v>
      </c>
      <c r="D83" s="121">
        <v>1</v>
      </c>
      <c r="E83" s="122">
        <v>0</v>
      </c>
      <c r="F83" s="123">
        <v>1</v>
      </c>
      <c r="G83" s="124">
        <v>0</v>
      </c>
      <c r="H83" s="126">
        <v>16</v>
      </c>
      <c r="I83" s="126">
        <v>0</v>
      </c>
      <c r="J83" s="126">
        <v>24</v>
      </c>
      <c r="K83" s="196">
        <v>0</v>
      </c>
      <c r="L83" s="213">
        <f t="shared" si="11"/>
        <v>1.4869888475836431E-2</v>
      </c>
      <c r="M83" s="117">
        <f t="shared" si="12"/>
        <v>0</v>
      </c>
      <c r="N83" s="117">
        <f t="shared" si="13"/>
        <v>3.0888030888030889E-2</v>
      </c>
      <c r="O83" s="118">
        <f t="shared" si="14"/>
        <v>0</v>
      </c>
    </row>
    <row r="84" spans="1:15" s="119" customFormat="1">
      <c r="A84" s="235" t="s">
        <v>194</v>
      </c>
      <c r="B84" s="145" t="s">
        <v>84</v>
      </c>
      <c r="C84" s="147" t="s">
        <v>36</v>
      </c>
      <c r="D84" s="121">
        <v>1</v>
      </c>
      <c r="E84" s="122">
        <v>1</v>
      </c>
      <c r="F84" s="123">
        <v>1</v>
      </c>
      <c r="G84" s="124">
        <v>1</v>
      </c>
      <c r="H84" s="126">
        <v>11</v>
      </c>
      <c r="I84" s="126">
        <v>24</v>
      </c>
      <c r="J84" s="126">
        <v>29</v>
      </c>
      <c r="K84" s="196">
        <v>27</v>
      </c>
      <c r="L84" s="213">
        <f t="shared" si="11"/>
        <v>1.0223048327137546E-2</v>
      </c>
      <c r="M84" s="117">
        <f t="shared" si="12"/>
        <v>2.8070175438596492E-2</v>
      </c>
      <c r="N84" s="117">
        <f t="shared" si="13"/>
        <v>3.7323037323037322E-2</v>
      </c>
      <c r="O84" s="118">
        <f t="shared" si="14"/>
        <v>3.366583541147132E-2</v>
      </c>
    </row>
    <row r="85" spans="1:15" s="119" customFormat="1">
      <c r="A85" s="235" t="s">
        <v>194</v>
      </c>
      <c r="B85" s="145" t="s">
        <v>84</v>
      </c>
      <c r="C85" s="147" t="s">
        <v>39</v>
      </c>
      <c r="D85" s="121">
        <v>1</v>
      </c>
      <c r="E85" s="122">
        <v>0</v>
      </c>
      <c r="F85" s="123">
        <v>0</v>
      </c>
      <c r="G85" s="124">
        <v>0</v>
      </c>
      <c r="H85" s="126">
        <v>27</v>
      </c>
      <c r="I85" s="126">
        <v>0</v>
      </c>
      <c r="J85" s="126">
        <v>26</v>
      </c>
      <c r="K85" s="196">
        <v>0</v>
      </c>
      <c r="L85" s="213">
        <f t="shared" si="11"/>
        <v>2.5092936802973979E-2</v>
      </c>
      <c r="M85" s="117">
        <f t="shared" si="12"/>
        <v>0</v>
      </c>
      <c r="N85" s="117">
        <f t="shared" si="13"/>
        <v>3.3462033462033462E-2</v>
      </c>
      <c r="O85" s="118">
        <f t="shared" si="14"/>
        <v>0</v>
      </c>
    </row>
    <row r="86" spans="1:15" s="119" customFormat="1">
      <c r="A86" s="235" t="s">
        <v>194</v>
      </c>
      <c r="B86" s="145" t="s">
        <v>84</v>
      </c>
      <c r="C86" s="147" t="s">
        <v>40</v>
      </c>
      <c r="D86" s="121">
        <v>3</v>
      </c>
      <c r="E86" s="122">
        <v>2</v>
      </c>
      <c r="F86" s="123">
        <v>1</v>
      </c>
      <c r="G86" s="124">
        <v>1</v>
      </c>
      <c r="H86" s="126">
        <v>64</v>
      </c>
      <c r="I86" s="126">
        <v>53</v>
      </c>
      <c r="J86" s="126">
        <v>30</v>
      </c>
      <c r="K86" s="196">
        <v>28</v>
      </c>
      <c r="L86" s="213">
        <f t="shared" si="11"/>
        <v>5.9479553903345722E-2</v>
      </c>
      <c r="M86" s="117">
        <f t="shared" si="12"/>
        <v>6.1988304093567252E-2</v>
      </c>
      <c r="N86" s="117">
        <f t="shared" si="13"/>
        <v>3.8610038610038609E-2</v>
      </c>
      <c r="O86" s="118">
        <f t="shared" si="14"/>
        <v>3.4912718204488775E-2</v>
      </c>
    </row>
    <row r="87" spans="1:15" s="119" customFormat="1">
      <c r="A87" s="235" t="s">
        <v>194</v>
      </c>
      <c r="B87" s="145" t="s">
        <v>84</v>
      </c>
      <c r="C87" s="147" t="s">
        <v>42</v>
      </c>
      <c r="D87" s="121">
        <v>8</v>
      </c>
      <c r="E87" s="122">
        <v>8</v>
      </c>
      <c r="F87" s="123">
        <v>7</v>
      </c>
      <c r="G87" s="124">
        <v>7</v>
      </c>
      <c r="H87" s="126">
        <v>219</v>
      </c>
      <c r="I87" s="126">
        <v>202</v>
      </c>
      <c r="J87" s="126">
        <v>187</v>
      </c>
      <c r="K87" s="196">
        <v>191</v>
      </c>
      <c r="L87" s="213">
        <f t="shared" si="11"/>
        <v>0.20353159851301114</v>
      </c>
      <c r="M87" s="117">
        <f t="shared" si="12"/>
        <v>0.23625730994152047</v>
      </c>
      <c r="N87" s="117">
        <f t="shared" si="13"/>
        <v>0.24066924066924067</v>
      </c>
      <c r="O87" s="118">
        <f t="shared" si="14"/>
        <v>0.23815461346633415</v>
      </c>
    </row>
    <row r="88" spans="1:15" s="119" customFormat="1">
      <c r="A88" s="235" t="s">
        <v>194</v>
      </c>
      <c r="B88" s="145" t="s">
        <v>84</v>
      </c>
      <c r="C88" s="147" t="s">
        <v>43</v>
      </c>
      <c r="D88" s="121">
        <v>0</v>
      </c>
      <c r="E88" s="122">
        <v>0</v>
      </c>
      <c r="F88" s="123">
        <v>0</v>
      </c>
      <c r="G88" s="124">
        <v>1</v>
      </c>
      <c r="H88" s="126">
        <v>0</v>
      </c>
      <c r="I88" s="126">
        <v>0</v>
      </c>
      <c r="J88" s="126">
        <v>0</v>
      </c>
      <c r="K88" s="196">
        <v>27</v>
      </c>
      <c r="L88" s="213">
        <f t="shared" si="11"/>
        <v>0</v>
      </c>
      <c r="M88" s="117">
        <f t="shared" si="12"/>
        <v>0</v>
      </c>
      <c r="N88" s="117">
        <f t="shared" si="13"/>
        <v>0</v>
      </c>
      <c r="O88" s="118">
        <f t="shared" si="14"/>
        <v>3.366583541147132E-2</v>
      </c>
    </row>
    <row r="89" spans="1:15" s="119" customFormat="1">
      <c r="A89" s="235" t="s">
        <v>194</v>
      </c>
      <c r="B89" s="145" t="s">
        <v>84</v>
      </c>
      <c r="C89" s="147" t="s">
        <v>44</v>
      </c>
      <c r="D89" s="121">
        <v>1</v>
      </c>
      <c r="E89" s="122">
        <v>1</v>
      </c>
      <c r="F89" s="123">
        <v>1</v>
      </c>
      <c r="G89" s="124">
        <v>1</v>
      </c>
      <c r="H89" s="126">
        <v>13</v>
      </c>
      <c r="I89" s="126">
        <v>23</v>
      </c>
      <c r="J89" s="126">
        <v>17</v>
      </c>
      <c r="K89" s="196">
        <v>15</v>
      </c>
      <c r="L89" s="213">
        <f t="shared" si="11"/>
        <v>1.2081784386617101E-2</v>
      </c>
      <c r="M89" s="117">
        <f t="shared" si="12"/>
        <v>2.6900584795321637E-2</v>
      </c>
      <c r="N89" s="117">
        <f t="shared" si="13"/>
        <v>2.1879021879021878E-2</v>
      </c>
      <c r="O89" s="118">
        <f t="shared" si="14"/>
        <v>1.8703241895261846E-2</v>
      </c>
    </row>
    <row r="90" spans="1:15" s="119" customFormat="1">
      <c r="A90" s="235" t="s">
        <v>194</v>
      </c>
      <c r="B90" s="145" t="s">
        <v>84</v>
      </c>
      <c r="C90" s="147" t="s">
        <v>45</v>
      </c>
      <c r="D90" s="121">
        <v>1</v>
      </c>
      <c r="E90" s="122">
        <v>0</v>
      </c>
      <c r="F90" s="123">
        <v>0</v>
      </c>
      <c r="G90" s="124">
        <v>0</v>
      </c>
      <c r="H90" s="126">
        <v>28</v>
      </c>
      <c r="I90" s="126">
        <v>0</v>
      </c>
      <c r="J90" s="126">
        <v>0</v>
      </c>
      <c r="K90" s="196">
        <v>0</v>
      </c>
      <c r="L90" s="213">
        <f t="shared" si="11"/>
        <v>2.6022304832713755E-2</v>
      </c>
      <c r="M90" s="117">
        <f t="shared" si="12"/>
        <v>0</v>
      </c>
      <c r="N90" s="117">
        <f t="shared" si="13"/>
        <v>0</v>
      </c>
      <c r="O90" s="118">
        <f t="shared" si="14"/>
        <v>0</v>
      </c>
    </row>
    <row r="91" spans="1:15" s="119" customFormat="1">
      <c r="A91" s="235" t="s">
        <v>194</v>
      </c>
      <c r="B91" s="145" t="s">
        <v>84</v>
      </c>
      <c r="C91" s="147" t="s">
        <v>46</v>
      </c>
      <c r="D91" s="121">
        <v>1.5</v>
      </c>
      <c r="E91" s="122">
        <v>0</v>
      </c>
      <c r="F91" s="123">
        <v>0</v>
      </c>
      <c r="G91" s="124">
        <v>1</v>
      </c>
      <c r="H91" s="126">
        <v>31</v>
      </c>
      <c r="I91" s="126">
        <v>0</v>
      </c>
      <c r="J91" s="126">
        <v>0</v>
      </c>
      <c r="K91" s="196">
        <v>29</v>
      </c>
      <c r="L91" s="213">
        <f t="shared" si="11"/>
        <v>2.8810408921933085E-2</v>
      </c>
      <c r="M91" s="117">
        <f t="shared" si="12"/>
        <v>0</v>
      </c>
      <c r="N91" s="117">
        <f t="shared" si="13"/>
        <v>0</v>
      </c>
      <c r="O91" s="118">
        <f t="shared" si="14"/>
        <v>3.6159600997506237E-2</v>
      </c>
    </row>
    <row r="92" spans="1:15" s="119" customFormat="1">
      <c r="A92" s="235" t="s">
        <v>194</v>
      </c>
      <c r="B92" s="145" t="s">
        <v>84</v>
      </c>
      <c r="C92" s="147" t="s">
        <v>48</v>
      </c>
      <c r="D92" s="121">
        <v>0</v>
      </c>
      <c r="E92" s="122">
        <v>1</v>
      </c>
      <c r="F92" s="123">
        <v>1</v>
      </c>
      <c r="G92" s="124">
        <v>1</v>
      </c>
      <c r="H92" s="126">
        <v>0</v>
      </c>
      <c r="I92" s="126">
        <v>24</v>
      </c>
      <c r="J92" s="126">
        <v>0</v>
      </c>
      <c r="K92" s="196">
        <v>28</v>
      </c>
      <c r="L92" s="213">
        <f t="shared" si="11"/>
        <v>0</v>
      </c>
      <c r="M92" s="117">
        <f t="shared" si="12"/>
        <v>2.8070175438596492E-2</v>
      </c>
      <c r="N92" s="117">
        <f t="shared" si="13"/>
        <v>0</v>
      </c>
      <c r="O92" s="118">
        <f t="shared" si="14"/>
        <v>3.4912718204488775E-2</v>
      </c>
    </row>
    <row r="93" spans="1:15" s="119" customFormat="1">
      <c r="A93" s="235" t="s">
        <v>194</v>
      </c>
      <c r="B93" s="145" t="s">
        <v>84</v>
      </c>
      <c r="C93" s="147" t="s">
        <v>50</v>
      </c>
      <c r="D93" s="121">
        <v>2</v>
      </c>
      <c r="E93" s="122">
        <v>1</v>
      </c>
      <c r="F93" s="123">
        <v>2</v>
      </c>
      <c r="G93" s="124">
        <v>0</v>
      </c>
      <c r="H93" s="126">
        <v>47</v>
      </c>
      <c r="I93" s="126">
        <v>26</v>
      </c>
      <c r="J93" s="126">
        <v>46</v>
      </c>
      <c r="K93" s="196">
        <v>0</v>
      </c>
      <c r="L93" s="213">
        <f t="shared" si="11"/>
        <v>4.3680297397769519E-2</v>
      </c>
      <c r="M93" s="117">
        <f t="shared" si="12"/>
        <v>3.0409356725146199E-2</v>
      </c>
      <c r="N93" s="117">
        <f t="shared" si="13"/>
        <v>5.9202059202059204E-2</v>
      </c>
      <c r="O93" s="118">
        <f t="shared" si="14"/>
        <v>0</v>
      </c>
    </row>
    <row r="94" spans="1:15" s="119" customFormat="1">
      <c r="A94" s="235" t="s">
        <v>194</v>
      </c>
      <c r="B94" s="145" t="s">
        <v>84</v>
      </c>
      <c r="C94" s="147" t="s">
        <v>52</v>
      </c>
      <c r="D94" s="121">
        <v>0</v>
      </c>
      <c r="E94" s="122">
        <v>1</v>
      </c>
      <c r="F94" s="123">
        <v>0</v>
      </c>
      <c r="G94" s="124">
        <v>0</v>
      </c>
      <c r="H94" s="126">
        <v>0</v>
      </c>
      <c r="I94" s="126">
        <v>28</v>
      </c>
      <c r="J94" s="126">
        <v>0</v>
      </c>
      <c r="K94" s="196">
        <v>0</v>
      </c>
      <c r="L94" s="213">
        <f t="shared" si="11"/>
        <v>0</v>
      </c>
      <c r="M94" s="117">
        <f t="shared" si="12"/>
        <v>3.2748538011695909E-2</v>
      </c>
      <c r="N94" s="117">
        <f t="shared" si="13"/>
        <v>0</v>
      </c>
      <c r="O94" s="118">
        <f t="shared" si="14"/>
        <v>0</v>
      </c>
    </row>
    <row r="95" spans="1:15" s="119" customFormat="1">
      <c r="A95" s="235" t="s">
        <v>194</v>
      </c>
      <c r="B95" s="145" t="s">
        <v>84</v>
      </c>
      <c r="C95" s="147" t="s">
        <v>55</v>
      </c>
      <c r="D95" s="121">
        <v>1</v>
      </c>
      <c r="E95" s="122">
        <v>0</v>
      </c>
      <c r="F95" s="123">
        <v>0</v>
      </c>
      <c r="G95" s="124">
        <v>0</v>
      </c>
      <c r="H95" s="126">
        <v>24</v>
      </c>
      <c r="I95" s="126">
        <v>0</v>
      </c>
      <c r="J95" s="126">
        <v>0</v>
      </c>
      <c r="K95" s="196">
        <v>0</v>
      </c>
      <c r="L95" s="213">
        <f t="shared" si="11"/>
        <v>2.2304832713754646E-2</v>
      </c>
      <c r="M95" s="117">
        <f t="shared" si="12"/>
        <v>0</v>
      </c>
      <c r="N95" s="117">
        <f t="shared" si="13"/>
        <v>0</v>
      </c>
      <c r="O95" s="118">
        <f t="shared" si="14"/>
        <v>0</v>
      </c>
    </row>
    <row r="96" spans="1:15" s="119" customFormat="1">
      <c r="A96" s="235" t="s">
        <v>194</v>
      </c>
      <c r="B96" s="145" t="s">
        <v>84</v>
      </c>
      <c r="C96" s="147" t="s">
        <v>56</v>
      </c>
      <c r="D96" s="121">
        <v>1</v>
      </c>
      <c r="E96" s="122">
        <v>1</v>
      </c>
      <c r="F96" s="123">
        <v>1</v>
      </c>
      <c r="G96" s="124">
        <v>1</v>
      </c>
      <c r="H96" s="126">
        <v>22</v>
      </c>
      <c r="I96" s="126">
        <v>22</v>
      </c>
      <c r="J96" s="126">
        <v>24</v>
      </c>
      <c r="K96" s="196">
        <v>28</v>
      </c>
      <c r="L96" s="213">
        <f t="shared" si="11"/>
        <v>2.0446096654275093E-2</v>
      </c>
      <c r="M96" s="117">
        <f t="shared" si="12"/>
        <v>2.5730994152046785E-2</v>
      </c>
      <c r="N96" s="117">
        <f t="shared" si="13"/>
        <v>3.0888030888030889E-2</v>
      </c>
      <c r="O96" s="118">
        <f t="shared" si="14"/>
        <v>3.4912718204488775E-2</v>
      </c>
    </row>
    <row r="97" spans="1:15" s="119" customFormat="1">
      <c r="A97" s="235" t="s">
        <v>194</v>
      </c>
      <c r="B97" s="145" t="s">
        <v>84</v>
      </c>
      <c r="C97" s="147" t="s">
        <v>57</v>
      </c>
      <c r="D97" s="121">
        <v>1</v>
      </c>
      <c r="E97" s="122">
        <v>0</v>
      </c>
      <c r="F97" s="123">
        <v>0</v>
      </c>
      <c r="G97" s="124">
        <v>0</v>
      </c>
      <c r="H97" s="126">
        <v>17</v>
      </c>
      <c r="I97" s="126">
        <v>0</v>
      </c>
      <c r="J97" s="126">
        <v>0</v>
      </c>
      <c r="K97" s="196">
        <v>0</v>
      </c>
      <c r="L97" s="213">
        <f t="shared" si="11"/>
        <v>1.5799256505576207E-2</v>
      </c>
      <c r="M97" s="117">
        <f t="shared" si="12"/>
        <v>0</v>
      </c>
      <c r="N97" s="117">
        <f t="shared" si="13"/>
        <v>0</v>
      </c>
      <c r="O97" s="118">
        <f t="shared" si="14"/>
        <v>0</v>
      </c>
    </row>
    <row r="98" spans="1:15" s="119" customFormat="1">
      <c r="A98" s="235" t="s">
        <v>194</v>
      </c>
      <c r="B98" s="145" t="s">
        <v>84</v>
      </c>
      <c r="C98" s="147" t="s">
        <v>58</v>
      </c>
      <c r="D98" s="121">
        <v>1</v>
      </c>
      <c r="E98" s="122">
        <v>2</v>
      </c>
      <c r="F98" s="123">
        <v>0</v>
      </c>
      <c r="G98" s="124">
        <v>2</v>
      </c>
      <c r="H98" s="126">
        <v>14</v>
      </c>
      <c r="I98" s="126">
        <v>38</v>
      </c>
      <c r="J98" s="126">
        <v>0</v>
      </c>
      <c r="K98" s="196">
        <v>50</v>
      </c>
      <c r="L98" s="213">
        <f t="shared" si="11"/>
        <v>1.3011152416356878E-2</v>
      </c>
      <c r="M98" s="117">
        <f t="shared" si="12"/>
        <v>4.4444444444444446E-2</v>
      </c>
      <c r="N98" s="117">
        <f t="shared" si="13"/>
        <v>0</v>
      </c>
      <c r="O98" s="118">
        <f t="shared" si="14"/>
        <v>6.2344139650872821E-2</v>
      </c>
    </row>
    <row r="99" spans="1:15" s="119" customFormat="1">
      <c r="A99" s="235" t="s">
        <v>194</v>
      </c>
      <c r="B99" s="145" t="s">
        <v>84</v>
      </c>
      <c r="C99" s="147" t="s">
        <v>62</v>
      </c>
      <c r="D99" s="121">
        <v>0.5</v>
      </c>
      <c r="E99" s="122">
        <v>0</v>
      </c>
      <c r="F99" s="123">
        <v>0.5</v>
      </c>
      <c r="G99" s="124">
        <v>0</v>
      </c>
      <c r="H99" s="126">
        <v>15</v>
      </c>
      <c r="I99" s="126">
        <v>0</v>
      </c>
      <c r="J99" s="126">
        <v>13</v>
      </c>
      <c r="K99" s="196">
        <v>0</v>
      </c>
      <c r="L99" s="213">
        <f t="shared" si="11"/>
        <v>1.3940520446096654E-2</v>
      </c>
      <c r="M99" s="117">
        <f t="shared" si="12"/>
        <v>0</v>
      </c>
      <c r="N99" s="117">
        <f t="shared" si="13"/>
        <v>1.6731016731016731E-2</v>
      </c>
      <c r="O99" s="118">
        <f t="shared" si="14"/>
        <v>0</v>
      </c>
    </row>
    <row r="100" spans="1:15" s="119" customFormat="1">
      <c r="A100" s="235" t="s">
        <v>194</v>
      </c>
      <c r="B100" s="145" t="s">
        <v>84</v>
      </c>
      <c r="C100" s="147" t="s">
        <v>63</v>
      </c>
      <c r="D100" s="121">
        <v>3</v>
      </c>
      <c r="E100" s="122">
        <v>2</v>
      </c>
      <c r="F100" s="123">
        <v>2</v>
      </c>
      <c r="G100" s="124">
        <v>1</v>
      </c>
      <c r="H100" s="126">
        <v>78</v>
      </c>
      <c r="I100" s="126">
        <v>60</v>
      </c>
      <c r="J100" s="126">
        <v>49</v>
      </c>
      <c r="K100" s="196">
        <v>28</v>
      </c>
      <c r="L100" s="213">
        <f t="shared" si="11"/>
        <v>7.24907063197026E-2</v>
      </c>
      <c r="M100" s="117">
        <f t="shared" si="12"/>
        <v>7.0175438596491224E-2</v>
      </c>
      <c r="N100" s="117">
        <f t="shared" si="13"/>
        <v>6.3063063063063057E-2</v>
      </c>
      <c r="O100" s="118">
        <f t="shared" si="14"/>
        <v>3.4912718204488775E-2</v>
      </c>
    </row>
    <row r="101" spans="1:15" s="119" customFormat="1">
      <c r="A101" s="235" t="s">
        <v>194</v>
      </c>
      <c r="B101" s="145" t="s">
        <v>84</v>
      </c>
      <c r="C101" s="147" t="s">
        <v>64</v>
      </c>
      <c r="D101" s="121">
        <v>2</v>
      </c>
      <c r="E101" s="122">
        <v>1</v>
      </c>
      <c r="F101" s="123">
        <v>0</v>
      </c>
      <c r="G101" s="124">
        <v>1</v>
      </c>
      <c r="H101" s="126">
        <v>27</v>
      </c>
      <c r="I101" s="126">
        <v>23</v>
      </c>
      <c r="J101" s="126">
        <v>0</v>
      </c>
      <c r="K101" s="196">
        <v>24</v>
      </c>
      <c r="L101" s="213">
        <f t="shared" si="11"/>
        <v>2.5092936802973979E-2</v>
      </c>
      <c r="M101" s="117">
        <f t="shared" si="12"/>
        <v>2.6900584795321637E-2</v>
      </c>
      <c r="N101" s="117">
        <f t="shared" si="13"/>
        <v>0</v>
      </c>
      <c r="O101" s="118">
        <f t="shared" si="14"/>
        <v>2.9925187032418952E-2</v>
      </c>
    </row>
    <row r="102" spans="1:15" s="119" customFormat="1">
      <c r="A102" s="235" t="s">
        <v>194</v>
      </c>
      <c r="B102" s="145" t="s">
        <v>84</v>
      </c>
      <c r="C102" s="147" t="s">
        <v>65</v>
      </c>
      <c r="D102" s="121">
        <v>1</v>
      </c>
      <c r="E102" s="122">
        <v>2</v>
      </c>
      <c r="F102" s="123">
        <v>2</v>
      </c>
      <c r="G102" s="124">
        <v>0</v>
      </c>
      <c r="H102" s="126">
        <v>16</v>
      </c>
      <c r="I102" s="126">
        <v>43</v>
      </c>
      <c r="J102" s="126">
        <v>40</v>
      </c>
      <c r="K102" s="196">
        <v>0</v>
      </c>
      <c r="L102" s="213">
        <f t="shared" si="11"/>
        <v>1.4869888475836431E-2</v>
      </c>
      <c r="M102" s="117">
        <f t="shared" si="12"/>
        <v>5.0292397660818715E-2</v>
      </c>
      <c r="N102" s="117">
        <f t="shared" si="13"/>
        <v>5.1480051480051477E-2</v>
      </c>
      <c r="O102" s="118">
        <f t="shared" si="14"/>
        <v>0</v>
      </c>
    </row>
    <row r="103" spans="1:15" s="119" customFormat="1">
      <c r="A103" s="235" t="s">
        <v>194</v>
      </c>
      <c r="B103" s="145" t="s">
        <v>84</v>
      </c>
      <c r="C103" s="147" t="s">
        <v>70</v>
      </c>
      <c r="D103" s="121">
        <v>3</v>
      </c>
      <c r="E103" s="122">
        <v>4</v>
      </c>
      <c r="F103" s="123">
        <v>1.5</v>
      </c>
      <c r="G103" s="124">
        <v>4</v>
      </c>
      <c r="H103" s="126">
        <v>71</v>
      </c>
      <c r="I103" s="126">
        <v>95</v>
      </c>
      <c r="J103" s="126">
        <v>55</v>
      </c>
      <c r="K103" s="196">
        <v>107</v>
      </c>
      <c r="L103" s="213">
        <f t="shared" si="11"/>
        <v>6.5985130111524168E-2</v>
      </c>
      <c r="M103" s="117">
        <f t="shared" si="12"/>
        <v>0.1111111111111111</v>
      </c>
      <c r="N103" s="117">
        <f t="shared" si="13"/>
        <v>7.0785070785070792E-2</v>
      </c>
      <c r="O103" s="118">
        <f t="shared" si="14"/>
        <v>0.13341645885286782</v>
      </c>
    </row>
    <row r="104" spans="1:15" s="119" customFormat="1">
      <c r="A104" s="235" t="s">
        <v>194</v>
      </c>
      <c r="B104" s="145" t="s">
        <v>84</v>
      </c>
      <c r="C104" s="147" t="s">
        <v>74</v>
      </c>
      <c r="D104" s="121">
        <v>0</v>
      </c>
      <c r="E104" s="122">
        <v>0</v>
      </c>
      <c r="F104" s="123">
        <v>1</v>
      </c>
      <c r="G104" s="124">
        <v>0</v>
      </c>
      <c r="H104" s="126">
        <v>0</v>
      </c>
      <c r="I104" s="126">
        <v>0</v>
      </c>
      <c r="J104" s="126">
        <v>29</v>
      </c>
      <c r="K104" s="196">
        <v>0</v>
      </c>
      <c r="L104" s="213">
        <f t="shared" si="11"/>
        <v>0</v>
      </c>
      <c r="M104" s="117">
        <f t="shared" si="12"/>
        <v>0</v>
      </c>
      <c r="N104" s="117">
        <f t="shared" si="13"/>
        <v>3.7323037323037322E-2</v>
      </c>
      <c r="O104" s="118">
        <f t="shared" si="14"/>
        <v>0</v>
      </c>
    </row>
    <row r="105" spans="1:15" s="119" customFormat="1">
      <c r="A105" s="235" t="s">
        <v>194</v>
      </c>
      <c r="B105" s="145" t="s">
        <v>84</v>
      </c>
      <c r="C105" s="147" t="s">
        <v>78</v>
      </c>
      <c r="D105" s="121">
        <v>3.5</v>
      </c>
      <c r="E105" s="122">
        <v>0</v>
      </c>
      <c r="F105" s="123">
        <v>2</v>
      </c>
      <c r="G105" s="124">
        <v>0</v>
      </c>
      <c r="H105" s="126">
        <v>54</v>
      </c>
      <c r="I105" s="126">
        <v>0</v>
      </c>
      <c r="J105" s="126">
        <v>40</v>
      </c>
      <c r="K105" s="196">
        <v>0</v>
      </c>
      <c r="L105" s="213">
        <f t="shared" si="11"/>
        <v>5.0185873605947957E-2</v>
      </c>
      <c r="M105" s="117">
        <f t="shared" si="12"/>
        <v>0</v>
      </c>
      <c r="N105" s="117">
        <f t="shared" si="13"/>
        <v>5.1480051480051477E-2</v>
      </c>
      <c r="O105" s="118">
        <f t="shared" si="14"/>
        <v>0</v>
      </c>
    </row>
    <row r="106" spans="1:15" s="119" customFormat="1">
      <c r="A106" s="235" t="s">
        <v>194</v>
      </c>
      <c r="B106" s="145" t="s">
        <v>84</v>
      </c>
      <c r="C106" s="147" t="s">
        <v>80</v>
      </c>
      <c r="D106" s="121">
        <v>2</v>
      </c>
      <c r="E106" s="122">
        <v>1</v>
      </c>
      <c r="F106" s="123">
        <v>0.5</v>
      </c>
      <c r="G106" s="124">
        <v>1</v>
      </c>
      <c r="H106" s="126">
        <v>34</v>
      </c>
      <c r="I106" s="126">
        <v>25</v>
      </c>
      <c r="J106" s="126">
        <v>15</v>
      </c>
      <c r="K106" s="196">
        <v>29</v>
      </c>
      <c r="L106" s="213">
        <f t="shared" si="11"/>
        <v>3.1598513011152414E-2</v>
      </c>
      <c r="M106" s="117">
        <f t="shared" si="12"/>
        <v>2.9239766081871343E-2</v>
      </c>
      <c r="N106" s="117">
        <f t="shared" si="13"/>
        <v>1.9305019305019305E-2</v>
      </c>
      <c r="O106" s="118">
        <f t="shared" si="14"/>
        <v>3.6159600997506237E-2</v>
      </c>
    </row>
    <row r="107" spans="1:15" s="119" customFormat="1" ht="13.5" thickBot="1">
      <c r="A107" s="235" t="s">
        <v>194</v>
      </c>
      <c r="B107" s="161" t="s">
        <v>84</v>
      </c>
      <c r="C107" s="149" t="s">
        <v>81</v>
      </c>
      <c r="D107" s="183">
        <v>1</v>
      </c>
      <c r="E107" s="150">
        <v>1</v>
      </c>
      <c r="F107" s="189">
        <v>1</v>
      </c>
      <c r="G107" s="151">
        <v>1</v>
      </c>
      <c r="H107" s="153">
        <v>21</v>
      </c>
      <c r="I107" s="153">
        <v>21</v>
      </c>
      <c r="J107" s="153">
        <v>21</v>
      </c>
      <c r="K107" s="197">
        <v>22</v>
      </c>
      <c r="L107" s="214">
        <f t="shared" si="11"/>
        <v>1.9516728624535316E-2</v>
      </c>
      <c r="M107" s="215">
        <f t="shared" si="12"/>
        <v>2.456140350877193E-2</v>
      </c>
      <c r="N107" s="215">
        <f t="shared" si="13"/>
        <v>2.7027027027027029E-2</v>
      </c>
      <c r="O107" s="216">
        <f t="shared" si="14"/>
        <v>2.7431421446384038E-2</v>
      </c>
    </row>
    <row r="108" spans="1:15" s="119" customFormat="1" ht="13.5" thickBot="1">
      <c r="A108" s="162"/>
      <c r="B108" s="163" t="s">
        <v>141</v>
      </c>
      <c r="C108" s="164"/>
      <c r="D108" s="185">
        <f>SUM(D74:D107)</f>
        <v>49</v>
      </c>
      <c r="E108" s="165">
        <f t="shared" ref="E108:K108" si="15">SUM(E74:E107)</f>
        <v>35</v>
      </c>
      <c r="F108" s="191">
        <f t="shared" si="15"/>
        <v>31</v>
      </c>
      <c r="G108" s="166">
        <f t="shared" si="15"/>
        <v>30</v>
      </c>
      <c r="H108" s="167">
        <f t="shared" si="15"/>
        <v>1076</v>
      </c>
      <c r="I108" s="167">
        <f t="shared" si="15"/>
        <v>855</v>
      </c>
      <c r="J108" s="167">
        <f t="shared" si="15"/>
        <v>777</v>
      </c>
      <c r="K108" s="199">
        <f t="shared" si="15"/>
        <v>802</v>
      </c>
      <c r="L108" s="223">
        <f>SUM(L74:L107)</f>
        <v>1</v>
      </c>
      <c r="M108" s="224">
        <f>SUM(M74:M107)</f>
        <v>0.99999999999999989</v>
      </c>
      <c r="N108" s="224">
        <f>SUM(N74:N107)</f>
        <v>1.0000000000000002</v>
      </c>
      <c r="O108" s="225">
        <f>SUM(O74:O107)</f>
        <v>1</v>
      </c>
    </row>
    <row r="109" spans="1:15" s="119" customFormat="1">
      <c r="A109" s="235" t="s">
        <v>194</v>
      </c>
      <c r="B109" s="145" t="s">
        <v>94</v>
      </c>
      <c r="C109" s="146" t="s">
        <v>16</v>
      </c>
      <c r="D109" s="108">
        <v>1</v>
      </c>
      <c r="E109" s="109">
        <v>1</v>
      </c>
      <c r="F109" s="110">
        <v>1</v>
      </c>
      <c r="G109" s="111">
        <v>1</v>
      </c>
      <c r="H109" s="113">
        <v>18</v>
      </c>
      <c r="I109" s="113">
        <v>22</v>
      </c>
      <c r="J109" s="113">
        <v>23</v>
      </c>
      <c r="K109" s="195">
        <v>30</v>
      </c>
      <c r="L109" s="213">
        <f>H109/$H$142</f>
        <v>1.6453382084095063E-2</v>
      </c>
      <c r="M109" s="117">
        <f>I109/$I$142</f>
        <v>2.2177419354838711E-2</v>
      </c>
      <c r="N109" s="117">
        <f>J109/$J$142</f>
        <v>2.3541453428863868E-2</v>
      </c>
      <c r="O109" s="118">
        <f>K109/$K$142</f>
        <v>2.6064291920069503E-2</v>
      </c>
    </row>
    <row r="110" spans="1:15" s="119" customFormat="1">
      <c r="A110" s="235" t="s">
        <v>194</v>
      </c>
      <c r="B110" s="145" t="s">
        <v>94</v>
      </c>
      <c r="C110" s="147" t="s">
        <v>19</v>
      </c>
      <c r="D110" s="121">
        <v>2</v>
      </c>
      <c r="E110" s="122">
        <v>3</v>
      </c>
      <c r="F110" s="123">
        <v>0</v>
      </c>
      <c r="G110" s="124">
        <v>2</v>
      </c>
      <c r="H110" s="126">
        <v>41</v>
      </c>
      <c r="I110" s="126">
        <v>59</v>
      </c>
      <c r="J110" s="126">
        <v>0</v>
      </c>
      <c r="K110" s="196">
        <v>56</v>
      </c>
      <c r="L110" s="213">
        <f t="shared" ref="L110:L141" si="16">H110/$H$142</f>
        <v>3.7477148080438755E-2</v>
      </c>
      <c r="M110" s="117">
        <f t="shared" ref="M110:M141" si="17">I110/$I$142</f>
        <v>5.9475806451612906E-2</v>
      </c>
      <c r="N110" s="117">
        <f t="shared" ref="N110:N141" si="18">J110/$J$142</f>
        <v>0</v>
      </c>
      <c r="O110" s="118">
        <f t="shared" ref="O110:O141" si="19">K110/$K$142</f>
        <v>4.8653344917463079E-2</v>
      </c>
    </row>
    <row r="111" spans="1:15" s="119" customFormat="1">
      <c r="A111" s="235" t="s">
        <v>194</v>
      </c>
      <c r="B111" s="145" t="s">
        <v>94</v>
      </c>
      <c r="C111" s="147" t="s">
        <v>22</v>
      </c>
      <c r="D111" s="121">
        <v>3</v>
      </c>
      <c r="E111" s="122">
        <v>2</v>
      </c>
      <c r="F111" s="123">
        <v>1</v>
      </c>
      <c r="G111" s="124">
        <v>2</v>
      </c>
      <c r="H111" s="126">
        <v>58</v>
      </c>
      <c r="I111" s="126">
        <v>45</v>
      </c>
      <c r="J111" s="126">
        <v>25</v>
      </c>
      <c r="K111" s="196">
        <v>49</v>
      </c>
      <c r="L111" s="213">
        <f t="shared" si="16"/>
        <v>5.3016453382084092E-2</v>
      </c>
      <c r="M111" s="117">
        <f t="shared" si="17"/>
        <v>4.5362903225806453E-2</v>
      </c>
      <c r="N111" s="117">
        <f t="shared" si="18"/>
        <v>2.5588536335721598E-2</v>
      </c>
      <c r="O111" s="118">
        <f t="shared" si="19"/>
        <v>4.2571676802780192E-2</v>
      </c>
    </row>
    <row r="112" spans="1:15" s="119" customFormat="1">
      <c r="A112" s="235" t="s">
        <v>194</v>
      </c>
      <c r="B112" s="145" t="s">
        <v>94</v>
      </c>
      <c r="C112" s="147" t="s">
        <v>23</v>
      </c>
      <c r="D112" s="121">
        <v>1</v>
      </c>
      <c r="E112" s="122">
        <v>1</v>
      </c>
      <c r="F112" s="123">
        <v>1</v>
      </c>
      <c r="G112" s="124">
        <v>1</v>
      </c>
      <c r="H112" s="126">
        <v>21</v>
      </c>
      <c r="I112" s="126">
        <v>20</v>
      </c>
      <c r="J112" s="126">
        <v>25</v>
      </c>
      <c r="K112" s="196">
        <v>29</v>
      </c>
      <c r="L112" s="213">
        <f t="shared" si="16"/>
        <v>1.9195612431444242E-2</v>
      </c>
      <c r="M112" s="117">
        <f t="shared" si="17"/>
        <v>2.0161290322580645E-2</v>
      </c>
      <c r="N112" s="117">
        <f t="shared" si="18"/>
        <v>2.5588536335721598E-2</v>
      </c>
      <c r="O112" s="118">
        <f t="shared" si="19"/>
        <v>2.5195482189400521E-2</v>
      </c>
    </row>
    <row r="113" spans="1:15" s="119" customFormat="1">
      <c r="A113" s="235" t="s">
        <v>194</v>
      </c>
      <c r="B113" s="145" t="s">
        <v>94</v>
      </c>
      <c r="C113" s="147" t="s">
        <v>24</v>
      </c>
      <c r="D113" s="121">
        <v>0</v>
      </c>
      <c r="E113" s="122">
        <v>0</v>
      </c>
      <c r="F113" s="123">
        <v>0</v>
      </c>
      <c r="G113" s="124">
        <v>1</v>
      </c>
      <c r="H113" s="126">
        <v>0</v>
      </c>
      <c r="I113" s="126">
        <v>0</v>
      </c>
      <c r="J113" s="126">
        <v>0</v>
      </c>
      <c r="K113" s="196">
        <v>24</v>
      </c>
      <c r="L113" s="213">
        <f t="shared" si="16"/>
        <v>0</v>
      </c>
      <c r="M113" s="117">
        <f t="shared" si="17"/>
        <v>0</v>
      </c>
      <c r="N113" s="117">
        <f t="shared" si="18"/>
        <v>0</v>
      </c>
      <c r="O113" s="118">
        <f t="shared" si="19"/>
        <v>2.0851433536055605E-2</v>
      </c>
    </row>
    <row r="114" spans="1:15" s="119" customFormat="1">
      <c r="A114" s="235" t="s">
        <v>194</v>
      </c>
      <c r="B114" s="145" t="s">
        <v>94</v>
      </c>
      <c r="C114" s="147" t="s">
        <v>90</v>
      </c>
      <c r="D114" s="121"/>
      <c r="E114" s="122"/>
      <c r="F114" s="123"/>
      <c r="G114" s="124">
        <v>1</v>
      </c>
      <c r="H114" s="126"/>
      <c r="I114" s="126"/>
      <c r="J114" s="126"/>
      <c r="K114" s="196">
        <v>26</v>
      </c>
      <c r="L114" s="213">
        <f t="shared" si="16"/>
        <v>0</v>
      </c>
      <c r="M114" s="117">
        <f t="shared" si="17"/>
        <v>0</v>
      </c>
      <c r="N114" s="117">
        <f t="shared" si="18"/>
        <v>0</v>
      </c>
      <c r="O114" s="118">
        <f t="shared" si="19"/>
        <v>2.2589052997393572E-2</v>
      </c>
    </row>
    <row r="115" spans="1:15" s="119" customFormat="1">
      <c r="A115" s="235" t="s">
        <v>194</v>
      </c>
      <c r="B115" s="145" t="s">
        <v>94</v>
      </c>
      <c r="C115" s="147" t="s">
        <v>27</v>
      </c>
      <c r="D115" s="121">
        <v>0</v>
      </c>
      <c r="E115" s="122">
        <v>0</v>
      </c>
      <c r="F115" s="123">
        <v>0</v>
      </c>
      <c r="G115" s="124">
        <v>1</v>
      </c>
      <c r="H115" s="126">
        <v>0</v>
      </c>
      <c r="I115" s="126">
        <v>0</v>
      </c>
      <c r="J115" s="126">
        <v>0</v>
      </c>
      <c r="K115" s="196">
        <v>25</v>
      </c>
      <c r="L115" s="213">
        <f t="shared" si="16"/>
        <v>0</v>
      </c>
      <c r="M115" s="117">
        <f t="shared" si="17"/>
        <v>0</v>
      </c>
      <c r="N115" s="117">
        <f t="shared" si="18"/>
        <v>0</v>
      </c>
      <c r="O115" s="118">
        <f t="shared" si="19"/>
        <v>2.1720243266724587E-2</v>
      </c>
    </row>
    <row r="116" spans="1:15" s="119" customFormat="1">
      <c r="A116" s="235" t="s">
        <v>194</v>
      </c>
      <c r="B116" s="145" t="s">
        <v>94</v>
      </c>
      <c r="C116" s="147" t="s">
        <v>28</v>
      </c>
      <c r="D116" s="121">
        <v>2</v>
      </c>
      <c r="E116" s="122">
        <v>2</v>
      </c>
      <c r="F116" s="123">
        <v>1</v>
      </c>
      <c r="G116" s="124">
        <v>2</v>
      </c>
      <c r="H116" s="126">
        <v>44</v>
      </c>
      <c r="I116" s="126">
        <v>40</v>
      </c>
      <c r="J116" s="126">
        <v>26</v>
      </c>
      <c r="K116" s="196">
        <v>59</v>
      </c>
      <c r="L116" s="213">
        <f t="shared" si="16"/>
        <v>4.0219378427787937E-2</v>
      </c>
      <c r="M116" s="117">
        <f t="shared" si="17"/>
        <v>4.0322580645161289E-2</v>
      </c>
      <c r="N116" s="117">
        <f t="shared" si="18"/>
        <v>2.6612077789150462E-2</v>
      </c>
      <c r="O116" s="118">
        <f t="shared" si="19"/>
        <v>5.1259774109470024E-2</v>
      </c>
    </row>
    <row r="117" spans="1:15" s="119" customFormat="1">
      <c r="A117" s="235" t="s">
        <v>194</v>
      </c>
      <c r="B117" s="145" t="s">
        <v>94</v>
      </c>
      <c r="C117" s="147" t="s">
        <v>29</v>
      </c>
      <c r="D117" s="121">
        <v>4</v>
      </c>
      <c r="E117" s="122">
        <v>3</v>
      </c>
      <c r="F117" s="123">
        <v>4</v>
      </c>
      <c r="G117" s="124">
        <v>2</v>
      </c>
      <c r="H117" s="126">
        <v>85</v>
      </c>
      <c r="I117" s="126">
        <v>73</v>
      </c>
      <c r="J117" s="126">
        <v>95</v>
      </c>
      <c r="K117" s="196">
        <v>62</v>
      </c>
      <c r="L117" s="213">
        <f t="shared" si="16"/>
        <v>7.7696526508226685E-2</v>
      </c>
      <c r="M117" s="117">
        <f t="shared" si="17"/>
        <v>7.3588709677419359E-2</v>
      </c>
      <c r="N117" s="117">
        <f t="shared" si="18"/>
        <v>9.7236438075742074E-2</v>
      </c>
      <c r="O117" s="118">
        <f t="shared" si="19"/>
        <v>5.3866203301476977E-2</v>
      </c>
    </row>
    <row r="118" spans="1:15" s="119" customFormat="1">
      <c r="A118" s="235" t="s">
        <v>194</v>
      </c>
      <c r="B118" s="145" t="s">
        <v>94</v>
      </c>
      <c r="C118" s="147" t="s">
        <v>30</v>
      </c>
      <c r="D118" s="121">
        <v>1</v>
      </c>
      <c r="E118" s="122"/>
      <c r="F118" s="123">
        <v>1</v>
      </c>
      <c r="G118" s="124"/>
      <c r="H118" s="126">
        <v>19</v>
      </c>
      <c r="I118" s="126"/>
      <c r="J118" s="126">
        <v>30</v>
      </c>
      <c r="K118" s="196"/>
      <c r="L118" s="213">
        <f t="shared" si="16"/>
        <v>1.736745886654479E-2</v>
      </c>
      <c r="M118" s="117">
        <f t="shared" si="17"/>
        <v>0</v>
      </c>
      <c r="N118" s="117">
        <f t="shared" si="18"/>
        <v>3.0706243602865915E-2</v>
      </c>
      <c r="O118" s="118">
        <f t="shared" si="19"/>
        <v>0</v>
      </c>
    </row>
    <row r="119" spans="1:15" s="119" customFormat="1">
      <c r="A119" s="235" t="s">
        <v>194</v>
      </c>
      <c r="B119" s="145" t="s">
        <v>94</v>
      </c>
      <c r="C119" s="147" t="s">
        <v>39</v>
      </c>
      <c r="D119" s="121">
        <v>2</v>
      </c>
      <c r="E119" s="122">
        <v>1</v>
      </c>
      <c r="F119" s="123">
        <v>1</v>
      </c>
      <c r="G119" s="124">
        <v>1</v>
      </c>
      <c r="H119" s="126">
        <v>58</v>
      </c>
      <c r="I119" s="126">
        <v>29</v>
      </c>
      <c r="J119" s="126">
        <v>27</v>
      </c>
      <c r="K119" s="196">
        <v>29</v>
      </c>
      <c r="L119" s="213">
        <f t="shared" si="16"/>
        <v>5.3016453382084092E-2</v>
      </c>
      <c r="M119" s="117">
        <f t="shared" si="17"/>
        <v>2.9233870967741934E-2</v>
      </c>
      <c r="N119" s="117">
        <f t="shared" si="18"/>
        <v>2.7635619242579325E-2</v>
      </c>
      <c r="O119" s="118">
        <f t="shared" si="19"/>
        <v>2.5195482189400521E-2</v>
      </c>
    </row>
    <row r="120" spans="1:15" s="119" customFormat="1">
      <c r="A120" s="235" t="s">
        <v>194</v>
      </c>
      <c r="B120" s="145" t="s">
        <v>94</v>
      </c>
      <c r="C120" s="147" t="s">
        <v>40</v>
      </c>
      <c r="D120" s="121">
        <v>2</v>
      </c>
      <c r="E120" s="122">
        <v>1</v>
      </c>
      <c r="F120" s="123">
        <v>2</v>
      </c>
      <c r="G120" s="124">
        <v>1</v>
      </c>
      <c r="H120" s="126">
        <v>41</v>
      </c>
      <c r="I120" s="126">
        <v>12</v>
      </c>
      <c r="J120" s="126">
        <v>43</v>
      </c>
      <c r="K120" s="196">
        <v>30</v>
      </c>
      <c r="L120" s="213">
        <f t="shared" si="16"/>
        <v>3.7477148080438755E-2</v>
      </c>
      <c r="M120" s="117">
        <f t="shared" si="17"/>
        <v>1.2096774193548387E-2</v>
      </c>
      <c r="N120" s="117">
        <f t="shared" si="18"/>
        <v>4.4012282497441144E-2</v>
      </c>
      <c r="O120" s="118">
        <f t="shared" si="19"/>
        <v>2.6064291920069503E-2</v>
      </c>
    </row>
    <row r="121" spans="1:15" s="119" customFormat="1">
      <c r="A121" s="235" t="s">
        <v>194</v>
      </c>
      <c r="B121" s="145" t="s">
        <v>94</v>
      </c>
      <c r="C121" s="147" t="s">
        <v>42</v>
      </c>
      <c r="D121" s="121">
        <v>7</v>
      </c>
      <c r="E121" s="122">
        <v>8</v>
      </c>
      <c r="F121" s="123">
        <v>8</v>
      </c>
      <c r="G121" s="124">
        <v>7</v>
      </c>
      <c r="H121" s="126">
        <v>169</v>
      </c>
      <c r="I121" s="126">
        <v>194</v>
      </c>
      <c r="J121" s="126">
        <v>183</v>
      </c>
      <c r="K121" s="196">
        <v>180</v>
      </c>
      <c r="L121" s="213">
        <f t="shared" si="16"/>
        <v>0.15447897623400367</v>
      </c>
      <c r="M121" s="117">
        <f t="shared" si="17"/>
        <v>0.19556451612903225</v>
      </c>
      <c r="N121" s="117">
        <f t="shared" si="18"/>
        <v>0.18730808597748208</v>
      </c>
      <c r="O121" s="118">
        <f t="shared" si="19"/>
        <v>0.15638575152041703</v>
      </c>
    </row>
    <row r="122" spans="1:15" s="119" customFormat="1">
      <c r="A122" s="235" t="s">
        <v>194</v>
      </c>
      <c r="B122" s="145" t="s">
        <v>94</v>
      </c>
      <c r="C122" s="147" t="s">
        <v>43</v>
      </c>
      <c r="D122" s="121">
        <v>1</v>
      </c>
      <c r="E122" s="122">
        <v>1</v>
      </c>
      <c r="F122" s="123">
        <v>1</v>
      </c>
      <c r="G122" s="124">
        <v>1</v>
      </c>
      <c r="H122" s="126">
        <v>27</v>
      </c>
      <c r="I122" s="126">
        <v>28</v>
      </c>
      <c r="J122" s="126">
        <v>27</v>
      </c>
      <c r="K122" s="196">
        <v>29</v>
      </c>
      <c r="L122" s="213">
        <f t="shared" si="16"/>
        <v>2.4680073126142597E-2</v>
      </c>
      <c r="M122" s="117">
        <f t="shared" si="17"/>
        <v>2.8225806451612902E-2</v>
      </c>
      <c r="N122" s="117">
        <f t="shared" si="18"/>
        <v>2.7635619242579325E-2</v>
      </c>
      <c r="O122" s="118">
        <f t="shared" si="19"/>
        <v>2.5195482189400521E-2</v>
      </c>
    </row>
    <row r="123" spans="1:15" s="119" customFormat="1">
      <c r="A123" s="235" t="s">
        <v>194</v>
      </c>
      <c r="B123" s="145" t="s">
        <v>94</v>
      </c>
      <c r="C123" s="147" t="s">
        <v>45</v>
      </c>
      <c r="D123" s="121">
        <v>0</v>
      </c>
      <c r="E123" s="122">
        <v>1</v>
      </c>
      <c r="F123" s="123">
        <v>0</v>
      </c>
      <c r="G123" s="124">
        <v>0</v>
      </c>
      <c r="H123" s="126">
        <v>0</v>
      </c>
      <c r="I123" s="126">
        <v>17</v>
      </c>
      <c r="J123" s="126">
        <v>0</v>
      </c>
      <c r="K123" s="196">
        <v>0</v>
      </c>
      <c r="L123" s="213">
        <f t="shared" si="16"/>
        <v>0</v>
      </c>
      <c r="M123" s="117">
        <f t="shared" si="17"/>
        <v>1.7137096774193547E-2</v>
      </c>
      <c r="N123" s="117">
        <f t="shared" si="18"/>
        <v>0</v>
      </c>
      <c r="O123" s="118">
        <f t="shared" si="19"/>
        <v>0</v>
      </c>
    </row>
    <row r="124" spans="1:15" s="119" customFormat="1">
      <c r="A124" s="235" t="s">
        <v>194</v>
      </c>
      <c r="B124" s="145" t="s">
        <v>94</v>
      </c>
      <c r="C124" s="147" t="s">
        <v>46</v>
      </c>
      <c r="D124" s="121">
        <v>1.5</v>
      </c>
      <c r="E124" s="122">
        <v>1.5</v>
      </c>
      <c r="F124" s="123">
        <v>3</v>
      </c>
      <c r="G124" s="124">
        <v>3</v>
      </c>
      <c r="H124" s="126">
        <v>22</v>
      </c>
      <c r="I124" s="126">
        <v>40</v>
      </c>
      <c r="J124" s="126">
        <v>67</v>
      </c>
      <c r="K124" s="196">
        <v>68</v>
      </c>
      <c r="L124" s="213">
        <f t="shared" si="16"/>
        <v>2.0109689213893969E-2</v>
      </c>
      <c r="M124" s="117">
        <f t="shared" si="17"/>
        <v>4.0322580645161289E-2</v>
      </c>
      <c r="N124" s="117">
        <f t="shared" si="18"/>
        <v>6.8577277379733875E-2</v>
      </c>
      <c r="O124" s="118">
        <f t="shared" si="19"/>
        <v>5.9079061685490875E-2</v>
      </c>
    </row>
    <row r="125" spans="1:15" s="119" customFormat="1">
      <c r="A125" s="235" t="s">
        <v>194</v>
      </c>
      <c r="B125" s="145" t="s">
        <v>94</v>
      </c>
      <c r="C125" s="147" t="s">
        <v>49</v>
      </c>
      <c r="D125" s="121">
        <v>0.5</v>
      </c>
      <c r="E125" s="122">
        <v>0</v>
      </c>
      <c r="F125" s="123">
        <v>0</v>
      </c>
      <c r="G125" s="124">
        <v>1</v>
      </c>
      <c r="H125" s="126">
        <v>8</v>
      </c>
      <c r="I125" s="126">
        <v>0</v>
      </c>
      <c r="J125" s="126">
        <v>0</v>
      </c>
      <c r="K125" s="196">
        <v>28</v>
      </c>
      <c r="L125" s="213">
        <f t="shared" si="16"/>
        <v>7.3126142595978062E-3</v>
      </c>
      <c r="M125" s="117">
        <f t="shared" si="17"/>
        <v>0</v>
      </c>
      <c r="N125" s="117">
        <f t="shared" si="18"/>
        <v>0</v>
      </c>
      <c r="O125" s="118">
        <f t="shared" si="19"/>
        <v>2.4326672458731539E-2</v>
      </c>
    </row>
    <row r="126" spans="1:15" s="119" customFormat="1">
      <c r="A126" s="235" t="s">
        <v>194</v>
      </c>
      <c r="B126" s="145" t="s">
        <v>94</v>
      </c>
      <c r="C126" s="147" t="s">
        <v>50</v>
      </c>
      <c r="D126" s="121">
        <v>1</v>
      </c>
      <c r="E126" s="122">
        <v>1</v>
      </c>
      <c r="F126" s="123">
        <v>1</v>
      </c>
      <c r="G126" s="124">
        <v>1</v>
      </c>
      <c r="H126" s="126">
        <v>20</v>
      </c>
      <c r="I126" s="126">
        <v>22</v>
      </c>
      <c r="J126" s="126">
        <v>27</v>
      </c>
      <c r="K126" s="196">
        <v>25</v>
      </c>
      <c r="L126" s="213">
        <f t="shared" si="16"/>
        <v>1.8281535648994516E-2</v>
      </c>
      <c r="M126" s="117">
        <f t="shared" si="17"/>
        <v>2.2177419354838711E-2</v>
      </c>
      <c r="N126" s="117">
        <f t="shared" si="18"/>
        <v>2.7635619242579325E-2</v>
      </c>
      <c r="O126" s="118">
        <f t="shared" si="19"/>
        <v>2.1720243266724587E-2</v>
      </c>
    </row>
    <row r="127" spans="1:15" s="119" customFormat="1">
      <c r="A127" s="235" t="s">
        <v>194</v>
      </c>
      <c r="B127" s="145" t="s">
        <v>94</v>
      </c>
      <c r="C127" s="147" t="s">
        <v>51</v>
      </c>
      <c r="D127" s="121">
        <v>0</v>
      </c>
      <c r="E127" s="122">
        <v>1</v>
      </c>
      <c r="F127" s="123">
        <v>0</v>
      </c>
      <c r="G127" s="124">
        <v>1</v>
      </c>
      <c r="H127" s="126">
        <v>0</v>
      </c>
      <c r="I127" s="126">
        <v>27</v>
      </c>
      <c r="J127" s="126">
        <v>0</v>
      </c>
      <c r="K127" s="196">
        <v>27</v>
      </c>
      <c r="L127" s="213">
        <f t="shared" si="16"/>
        <v>0</v>
      </c>
      <c r="M127" s="117">
        <f t="shared" si="17"/>
        <v>2.7217741935483871E-2</v>
      </c>
      <c r="N127" s="117">
        <f t="shared" si="18"/>
        <v>0</v>
      </c>
      <c r="O127" s="118">
        <f t="shared" si="19"/>
        <v>2.3457862728062554E-2</v>
      </c>
    </row>
    <row r="128" spans="1:15" s="119" customFormat="1">
      <c r="A128" s="235" t="s">
        <v>194</v>
      </c>
      <c r="B128" s="145" t="s">
        <v>94</v>
      </c>
      <c r="C128" s="147" t="s">
        <v>58</v>
      </c>
      <c r="D128" s="121">
        <v>3</v>
      </c>
      <c r="E128" s="122">
        <v>2.5</v>
      </c>
      <c r="F128" s="123">
        <v>2</v>
      </c>
      <c r="G128" s="124">
        <v>4</v>
      </c>
      <c r="H128" s="126">
        <v>48</v>
      </c>
      <c r="I128" s="126">
        <v>43</v>
      </c>
      <c r="J128" s="126">
        <v>40</v>
      </c>
      <c r="K128" s="196">
        <v>103</v>
      </c>
      <c r="L128" s="213">
        <f t="shared" si="16"/>
        <v>4.3875685557586835E-2</v>
      </c>
      <c r="M128" s="117">
        <f t="shared" si="17"/>
        <v>4.334677419354839E-2</v>
      </c>
      <c r="N128" s="117">
        <f t="shared" si="18"/>
        <v>4.0941658137154557E-2</v>
      </c>
      <c r="O128" s="118">
        <f t="shared" si="19"/>
        <v>8.9487402258905294E-2</v>
      </c>
    </row>
    <row r="129" spans="1:15" s="119" customFormat="1">
      <c r="A129" s="235" t="s">
        <v>194</v>
      </c>
      <c r="B129" s="145" t="s">
        <v>94</v>
      </c>
      <c r="C129" s="147" t="s">
        <v>60</v>
      </c>
      <c r="D129" s="121">
        <v>1</v>
      </c>
      <c r="E129" s="122">
        <v>0</v>
      </c>
      <c r="F129" s="123">
        <v>1</v>
      </c>
      <c r="G129" s="124">
        <v>0</v>
      </c>
      <c r="H129" s="126">
        <v>11</v>
      </c>
      <c r="I129" s="126">
        <v>0</v>
      </c>
      <c r="J129" s="126">
        <v>19</v>
      </c>
      <c r="K129" s="196">
        <v>0</v>
      </c>
      <c r="L129" s="213">
        <f t="shared" si="16"/>
        <v>1.0054844606946984E-2</v>
      </c>
      <c r="M129" s="117">
        <f t="shared" si="17"/>
        <v>0</v>
      </c>
      <c r="N129" s="117">
        <f t="shared" si="18"/>
        <v>1.9447287615148412E-2</v>
      </c>
      <c r="O129" s="118">
        <f t="shared" si="19"/>
        <v>0</v>
      </c>
    </row>
    <row r="130" spans="1:15" s="119" customFormat="1">
      <c r="A130" s="235" t="s">
        <v>194</v>
      </c>
      <c r="B130" s="145" t="s">
        <v>94</v>
      </c>
      <c r="C130" s="147" t="s">
        <v>62</v>
      </c>
      <c r="D130" s="121">
        <v>3</v>
      </c>
      <c r="E130" s="122">
        <v>3</v>
      </c>
      <c r="F130" s="123">
        <v>3</v>
      </c>
      <c r="G130" s="124">
        <v>2</v>
      </c>
      <c r="H130" s="126">
        <v>64</v>
      </c>
      <c r="I130" s="126">
        <v>67</v>
      </c>
      <c r="J130" s="126">
        <v>86</v>
      </c>
      <c r="K130" s="196">
        <v>54</v>
      </c>
      <c r="L130" s="213">
        <f t="shared" si="16"/>
        <v>5.850091407678245E-2</v>
      </c>
      <c r="M130" s="117">
        <f t="shared" si="17"/>
        <v>6.7540322580645157E-2</v>
      </c>
      <c r="N130" s="117">
        <f t="shared" si="18"/>
        <v>8.8024564994882287E-2</v>
      </c>
      <c r="O130" s="118">
        <f t="shared" si="19"/>
        <v>4.6915725456125108E-2</v>
      </c>
    </row>
    <row r="131" spans="1:15" s="119" customFormat="1">
      <c r="A131" s="235" t="s">
        <v>194</v>
      </c>
      <c r="B131" s="145" t="s">
        <v>94</v>
      </c>
      <c r="C131" s="147" t="s">
        <v>63</v>
      </c>
      <c r="D131" s="121">
        <v>6.5</v>
      </c>
      <c r="E131" s="122">
        <v>6</v>
      </c>
      <c r="F131" s="123">
        <v>4</v>
      </c>
      <c r="G131" s="124">
        <v>3</v>
      </c>
      <c r="H131" s="126">
        <v>138</v>
      </c>
      <c r="I131" s="126">
        <v>129</v>
      </c>
      <c r="J131" s="126">
        <v>103</v>
      </c>
      <c r="K131" s="196">
        <v>84</v>
      </c>
      <c r="L131" s="213">
        <f t="shared" si="16"/>
        <v>0.12614259597806216</v>
      </c>
      <c r="M131" s="117">
        <f t="shared" si="17"/>
        <v>0.13004032258064516</v>
      </c>
      <c r="N131" s="117">
        <f t="shared" si="18"/>
        <v>0.10542476970317298</v>
      </c>
      <c r="O131" s="118">
        <f t="shared" si="19"/>
        <v>7.2980017376194611E-2</v>
      </c>
    </row>
    <row r="132" spans="1:15" s="119" customFormat="1">
      <c r="A132" s="235" t="s">
        <v>194</v>
      </c>
      <c r="B132" s="145" t="s">
        <v>94</v>
      </c>
      <c r="C132" s="147" t="s">
        <v>64</v>
      </c>
      <c r="D132" s="121">
        <v>2</v>
      </c>
      <c r="E132" s="122">
        <v>0</v>
      </c>
      <c r="F132" s="123">
        <v>0</v>
      </c>
      <c r="G132" s="124">
        <v>0</v>
      </c>
      <c r="H132" s="126">
        <v>44</v>
      </c>
      <c r="I132" s="126">
        <v>0</v>
      </c>
      <c r="J132" s="126">
        <v>0</v>
      </c>
      <c r="K132" s="196">
        <v>0</v>
      </c>
      <c r="L132" s="213">
        <f t="shared" si="16"/>
        <v>4.0219378427787937E-2</v>
      </c>
      <c r="M132" s="117">
        <f t="shared" si="17"/>
        <v>0</v>
      </c>
      <c r="N132" s="117">
        <f t="shared" si="18"/>
        <v>0</v>
      </c>
      <c r="O132" s="118">
        <f t="shared" si="19"/>
        <v>0</v>
      </c>
    </row>
    <row r="133" spans="1:15" s="119" customFormat="1">
      <c r="A133" s="235" t="s">
        <v>194</v>
      </c>
      <c r="B133" s="145" t="s">
        <v>94</v>
      </c>
      <c r="C133" s="147" t="s">
        <v>65</v>
      </c>
      <c r="D133" s="121">
        <v>2</v>
      </c>
      <c r="E133" s="122">
        <v>3</v>
      </c>
      <c r="F133" s="123">
        <v>2</v>
      </c>
      <c r="G133" s="124">
        <v>1</v>
      </c>
      <c r="H133" s="126">
        <v>32</v>
      </c>
      <c r="I133" s="126">
        <v>63</v>
      </c>
      <c r="J133" s="126">
        <v>57</v>
      </c>
      <c r="K133" s="196">
        <v>29</v>
      </c>
      <c r="L133" s="213">
        <f t="shared" si="16"/>
        <v>2.9250457038391225E-2</v>
      </c>
      <c r="M133" s="117">
        <f t="shared" si="17"/>
        <v>6.3508064516129031E-2</v>
      </c>
      <c r="N133" s="117">
        <f t="shared" si="18"/>
        <v>5.8341862845445243E-2</v>
      </c>
      <c r="O133" s="118">
        <f t="shared" si="19"/>
        <v>2.5195482189400521E-2</v>
      </c>
    </row>
    <row r="134" spans="1:15" s="119" customFormat="1">
      <c r="A134" s="235" t="s">
        <v>194</v>
      </c>
      <c r="B134" s="145" t="s">
        <v>94</v>
      </c>
      <c r="C134" s="147" t="s">
        <v>70</v>
      </c>
      <c r="D134" s="121">
        <v>1</v>
      </c>
      <c r="E134" s="122">
        <v>0.5</v>
      </c>
      <c r="F134" s="123"/>
      <c r="G134" s="124"/>
      <c r="H134" s="126">
        <v>15</v>
      </c>
      <c r="I134" s="126">
        <v>13</v>
      </c>
      <c r="J134" s="126"/>
      <c r="K134" s="196"/>
      <c r="L134" s="213">
        <f t="shared" si="16"/>
        <v>1.3711151736745886E-2</v>
      </c>
      <c r="M134" s="117">
        <f t="shared" si="17"/>
        <v>1.310483870967742E-2</v>
      </c>
      <c r="N134" s="117">
        <f t="shared" si="18"/>
        <v>0</v>
      </c>
      <c r="O134" s="118">
        <f t="shared" si="19"/>
        <v>0</v>
      </c>
    </row>
    <row r="135" spans="1:15" s="119" customFormat="1">
      <c r="A135" s="235" t="s">
        <v>194</v>
      </c>
      <c r="B135" s="145" t="s">
        <v>94</v>
      </c>
      <c r="C135" s="147" t="s">
        <v>75</v>
      </c>
      <c r="D135" s="121">
        <v>0.5</v>
      </c>
      <c r="E135" s="122">
        <v>0</v>
      </c>
      <c r="F135" s="123">
        <v>0</v>
      </c>
      <c r="G135" s="124">
        <v>0</v>
      </c>
      <c r="H135" s="126">
        <v>11</v>
      </c>
      <c r="I135" s="126">
        <v>0</v>
      </c>
      <c r="J135" s="126">
        <v>0</v>
      </c>
      <c r="K135" s="196">
        <v>0</v>
      </c>
      <c r="L135" s="213">
        <f t="shared" si="16"/>
        <v>1.0054844606946984E-2</v>
      </c>
      <c r="M135" s="117">
        <f t="shared" si="17"/>
        <v>0</v>
      </c>
      <c r="N135" s="117">
        <f t="shared" si="18"/>
        <v>0</v>
      </c>
      <c r="O135" s="118">
        <f t="shared" si="19"/>
        <v>0</v>
      </c>
    </row>
    <row r="136" spans="1:15" s="119" customFormat="1">
      <c r="A136" s="235" t="s">
        <v>194</v>
      </c>
      <c r="B136" s="145" t="s">
        <v>94</v>
      </c>
      <c r="C136" s="147" t="s">
        <v>76</v>
      </c>
      <c r="D136" s="121">
        <v>0</v>
      </c>
      <c r="E136" s="122">
        <v>0</v>
      </c>
      <c r="F136" s="123">
        <v>0</v>
      </c>
      <c r="G136" s="124">
        <v>1</v>
      </c>
      <c r="H136" s="126">
        <v>0</v>
      </c>
      <c r="I136" s="126">
        <v>0</v>
      </c>
      <c r="J136" s="126">
        <v>0</v>
      </c>
      <c r="K136" s="196">
        <v>21</v>
      </c>
      <c r="L136" s="213">
        <f t="shared" si="16"/>
        <v>0</v>
      </c>
      <c r="M136" s="117">
        <f t="shared" si="17"/>
        <v>0</v>
      </c>
      <c r="N136" s="117">
        <f t="shared" si="18"/>
        <v>0</v>
      </c>
      <c r="O136" s="118">
        <f t="shared" si="19"/>
        <v>1.8245004344048653E-2</v>
      </c>
    </row>
    <row r="137" spans="1:15" s="119" customFormat="1">
      <c r="A137" s="235" t="s">
        <v>194</v>
      </c>
      <c r="B137" s="145" t="s">
        <v>94</v>
      </c>
      <c r="C137" s="147" t="s">
        <v>77</v>
      </c>
      <c r="D137" s="121">
        <v>0</v>
      </c>
      <c r="E137" s="122">
        <v>0</v>
      </c>
      <c r="F137" s="123">
        <v>1</v>
      </c>
      <c r="G137" s="124">
        <v>1</v>
      </c>
      <c r="H137" s="126">
        <v>0</v>
      </c>
      <c r="I137" s="126">
        <v>0</v>
      </c>
      <c r="J137" s="126">
        <v>27</v>
      </c>
      <c r="K137" s="196">
        <v>31</v>
      </c>
      <c r="L137" s="213">
        <f t="shared" si="16"/>
        <v>0</v>
      </c>
      <c r="M137" s="117">
        <f t="shared" si="17"/>
        <v>0</v>
      </c>
      <c r="N137" s="117">
        <f t="shared" si="18"/>
        <v>2.7635619242579325E-2</v>
      </c>
      <c r="O137" s="118">
        <f t="shared" si="19"/>
        <v>2.6933101650738488E-2</v>
      </c>
    </row>
    <row r="138" spans="1:15" s="119" customFormat="1">
      <c r="A138" s="235" t="s">
        <v>194</v>
      </c>
      <c r="B138" s="145" t="s">
        <v>94</v>
      </c>
      <c r="C138" s="147" t="s">
        <v>78</v>
      </c>
      <c r="D138" s="121">
        <v>2.5</v>
      </c>
      <c r="E138" s="122">
        <v>0.5</v>
      </c>
      <c r="F138" s="123">
        <v>0</v>
      </c>
      <c r="G138" s="124">
        <v>1</v>
      </c>
      <c r="H138" s="126">
        <v>41</v>
      </c>
      <c r="I138" s="126">
        <v>13</v>
      </c>
      <c r="J138" s="126">
        <v>0</v>
      </c>
      <c r="K138" s="196">
        <v>30</v>
      </c>
      <c r="L138" s="213">
        <f t="shared" si="16"/>
        <v>3.7477148080438755E-2</v>
      </c>
      <c r="M138" s="117">
        <f t="shared" si="17"/>
        <v>1.310483870967742E-2</v>
      </c>
      <c r="N138" s="117">
        <f t="shared" si="18"/>
        <v>0</v>
      </c>
      <c r="O138" s="118">
        <f t="shared" si="19"/>
        <v>2.6064291920069503E-2</v>
      </c>
    </row>
    <row r="139" spans="1:15" s="119" customFormat="1">
      <c r="A139" s="235" t="s">
        <v>194</v>
      </c>
      <c r="B139" s="145" t="s">
        <v>94</v>
      </c>
      <c r="C139" s="147" t="s">
        <v>79</v>
      </c>
      <c r="D139" s="121">
        <v>1</v>
      </c>
      <c r="E139" s="122">
        <v>0</v>
      </c>
      <c r="F139" s="123">
        <v>0</v>
      </c>
      <c r="G139" s="124">
        <v>0</v>
      </c>
      <c r="H139" s="126">
        <v>9</v>
      </c>
      <c r="I139" s="126">
        <v>0</v>
      </c>
      <c r="J139" s="126">
        <v>0</v>
      </c>
      <c r="K139" s="196">
        <v>0</v>
      </c>
      <c r="L139" s="213">
        <f t="shared" si="16"/>
        <v>8.2266910420475316E-3</v>
      </c>
      <c r="M139" s="117">
        <f t="shared" si="17"/>
        <v>0</v>
      </c>
      <c r="N139" s="117">
        <f t="shared" si="18"/>
        <v>0</v>
      </c>
      <c r="O139" s="118">
        <f t="shared" si="19"/>
        <v>0</v>
      </c>
    </row>
    <row r="140" spans="1:15" s="119" customFormat="1">
      <c r="A140" s="235" t="s">
        <v>194</v>
      </c>
      <c r="B140" s="145" t="s">
        <v>94</v>
      </c>
      <c r="C140" s="147" t="s">
        <v>80</v>
      </c>
      <c r="D140" s="121">
        <v>1.5</v>
      </c>
      <c r="E140" s="122">
        <v>1</v>
      </c>
      <c r="F140" s="123">
        <v>1</v>
      </c>
      <c r="G140" s="124">
        <v>0</v>
      </c>
      <c r="H140" s="126">
        <v>28</v>
      </c>
      <c r="I140" s="126">
        <v>19</v>
      </c>
      <c r="J140" s="126">
        <v>26</v>
      </c>
      <c r="K140" s="196">
        <v>0</v>
      </c>
      <c r="L140" s="213">
        <f t="shared" si="16"/>
        <v>2.5594149908592323E-2</v>
      </c>
      <c r="M140" s="117">
        <f t="shared" si="17"/>
        <v>1.9153225806451613E-2</v>
      </c>
      <c r="N140" s="117">
        <f t="shared" si="18"/>
        <v>2.6612077789150462E-2</v>
      </c>
      <c r="O140" s="118">
        <f t="shared" si="19"/>
        <v>0</v>
      </c>
    </row>
    <row r="141" spans="1:15" s="119" customFormat="1" ht="13.5" thickBot="1">
      <c r="A141" s="235" t="s">
        <v>194</v>
      </c>
      <c r="B141" s="161" t="s">
        <v>94</v>
      </c>
      <c r="C141" s="149" t="s">
        <v>81</v>
      </c>
      <c r="D141" s="183">
        <v>1</v>
      </c>
      <c r="E141" s="150">
        <v>1</v>
      </c>
      <c r="F141" s="189">
        <v>1</v>
      </c>
      <c r="G141" s="151">
        <v>1</v>
      </c>
      <c r="H141" s="153">
        <v>22</v>
      </c>
      <c r="I141" s="153">
        <v>17</v>
      </c>
      <c r="J141" s="153">
        <v>21</v>
      </c>
      <c r="K141" s="197">
        <v>23</v>
      </c>
      <c r="L141" s="214">
        <f t="shared" si="16"/>
        <v>2.0109689213893969E-2</v>
      </c>
      <c r="M141" s="215">
        <f t="shared" si="17"/>
        <v>1.7137096774193547E-2</v>
      </c>
      <c r="N141" s="215">
        <f t="shared" si="18"/>
        <v>2.1494370522006142E-2</v>
      </c>
      <c r="O141" s="216">
        <f t="shared" si="19"/>
        <v>1.998262380538662E-2</v>
      </c>
    </row>
    <row r="142" spans="1:15" s="119" customFormat="1" ht="13.5" thickBot="1">
      <c r="A142" s="162"/>
      <c r="B142" s="163" t="s">
        <v>142</v>
      </c>
      <c r="C142" s="164"/>
      <c r="D142" s="185">
        <f>SUM(D109:D141)</f>
        <v>54</v>
      </c>
      <c r="E142" s="165">
        <f t="shared" ref="E142:K142" si="20">SUM(E109:E141)</f>
        <v>45</v>
      </c>
      <c r="F142" s="191">
        <f t="shared" si="20"/>
        <v>40</v>
      </c>
      <c r="G142" s="166">
        <f t="shared" si="20"/>
        <v>43</v>
      </c>
      <c r="H142" s="167">
        <f t="shared" si="20"/>
        <v>1094</v>
      </c>
      <c r="I142" s="167">
        <f t="shared" si="20"/>
        <v>992</v>
      </c>
      <c r="J142" s="167">
        <f t="shared" si="20"/>
        <v>977</v>
      </c>
      <c r="K142" s="199">
        <f t="shared" si="20"/>
        <v>1151</v>
      </c>
      <c r="L142" s="223">
        <f>SUM(L109:L141)</f>
        <v>0.99999999999999989</v>
      </c>
      <c r="M142" s="224">
        <f>SUM(M109:M141)</f>
        <v>0.99999999999999978</v>
      </c>
      <c r="N142" s="224">
        <f>SUM(N109:N141)</f>
        <v>0.99999999999999989</v>
      </c>
      <c r="O142" s="225">
        <f>SUM(O109:O141)</f>
        <v>1</v>
      </c>
    </row>
    <row r="143" spans="1:15" s="119" customFormat="1">
      <c r="A143" s="235" t="s">
        <v>194</v>
      </c>
      <c r="B143" s="145" t="s">
        <v>101</v>
      </c>
      <c r="C143" s="146" t="s">
        <v>16</v>
      </c>
      <c r="D143" s="108">
        <v>1</v>
      </c>
      <c r="E143" s="109"/>
      <c r="F143" s="110"/>
      <c r="G143" s="111"/>
      <c r="H143" s="113">
        <v>20</v>
      </c>
      <c r="I143" s="113"/>
      <c r="J143" s="113"/>
      <c r="K143" s="195"/>
      <c r="L143" s="213">
        <f>H143/$H$166</f>
        <v>5.3333333333333337E-2</v>
      </c>
      <c r="M143" s="117">
        <f>I143/$I$166</f>
        <v>0</v>
      </c>
      <c r="N143" s="117">
        <f>J143/$J$166</f>
        <v>0</v>
      </c>
      <c r="O143" s="118">
        <f>K143/$K$166</f>
        <v>0</v>
      </c>
    </row>
    <row r="144" spans="1:15" s="119" customFormat="1">
      <c r="A144" s="235" t="s">
        <v>194</v>
      </c>
      <c r="B144" s="145" t="s">
        <v>101</v>
      </c>
      <c r="C144" s="147" t="s">
        <v>19</v>
      </c>
      <c r="D144" s="121"/>
      <c r="E144" s="122"/>
      <c r="F144" s="123">
        <v>1</v>
      </c>
      <c r="G144" s="124">
        <v>1</v>
      </c>
      <c r="H144" s="126"/>
      <c r="I144" s="126"/>
      <c r="J144" s="126">
        <v>29</v>
      </c>
      <c r="K144" s="196">
        <v>29</v>
      </c>
      <c r="L144" s="213">
        <f t="shared" ref="L144:L165" si="21">H144/$H$166</f>
        <v>0</v>
      </c>
      <c r="M144" s="117">
        <f t="shared" ref="M144:M165" si="22">I144/$I$166</f>
        <v>0</v>
      </c>
      <c r="N144" s="117">
        <f t="shared" ref="N144:N165" si="23">J144/$J$166</f>
        <v>7.9670329670329665E-2</v>
      </c>
      <c r="O144" s="118">
        <f t="shared" ref="O144:O165" si="24">K144/$K$166</f>
        <v>8.2621082621082614E-2</v>
      </c>
    </row>
    <row r="145" spans="1:15" s="119" customFormat="1">
      <c r="A145" s="235" t="s">
        <v>194</v>
      </c>
      <c r="B145" s="145" t="s">
        <v>101</v>
      </c>
      <c r="C145" s="147" t="s">
        <v>20</v>
      </c>
      <c r="D145" s="121">
        <v>1</v>
      </c>
      <c r="E145" s="122"/>
      <c r="F145" s="123">
        <v>1</v>
      </c>
      <c r="G145" s="124"/>
      <c r="H145" s="126">
        <v>14</v>
      </c>
      <c r="I145" s="126"/>
      <c r="J145" s="126">
        <v>15</v>
      </c>
      <c r="K145" s="196"/>
      <c r="L145" s="213">
        <f t="shared" si="21"/>
        <v>3.7333333333333336E-2</v>
      </c>
      <c r="M145" s="117">
        <f t="shared" si="22"/>
        <v>0</v>
      </c>
      <c r="N145" s="117">
        <f t="shared" si="23"/>
        <v>4.1208791208791208E-2</v>
      </c>
      <c r="O145" s="118">
        <f t="shared" si="24"/>
        <v>0</v>
      </c>
    </row>
    <row r="146" spans="1:15" s="119" customFormat="1">
      <c r="A146" s="235" t="s">
        <v>194</v>
      </c>
      <c r="B146" s="145" t="s">
        <v>101</v>
      </c>
      <c r="C146" s="147" t="s">
        <v>28</v>
      </c>
      <c r="D146" s="121">
        <v>1</v>
      </c>
      <c r="E146" s="122">
        <v>0</v>
      </c>
      <c r="F146" s="123">
        <v>0</v>
      </c>
      <c r="G146" s="124">
        <v>0</v>
      </c>
      <c r="H146" s="126">
        <v>15</v>
      </c>
      <c r="I146" s="126">
        <v>0</v>
      </c>
      <c r="J146" s="126">
        <v>0</v>
      </c>
      <c r="K146" s="196">
        <v>0</v>
      </c>
      <c r="L146" s="213">
        <f t="shared" si="21"/>
        <v>0.04</v>
      </c>
      <c r="M146" s="117">
        <f t="shared" si="22"/>
        <v>0</v>
      </c>
      <c r="N146" s="117">
        <f t="shared" si="23"/>
        <v>0</v>
      </c>
      <c r="O146" s="118">
        <f t="shared" si="24"/>
        <v>0</v>
      </c>
    </row>
    <row r="147" spans="1:15" s="119" customFormat="1">
      <c r="A147" s="235" t="s">
        <v>194</v>
      </c>
      <c r="B147" s="145" t="s">
        <v>101</v>
      </c>
      <c r="C147" s="147" t="s">
        <v>29</v>
      </c>
      <c r="D147" s="121">
        <v>1</v>
      </c>
      <c r="E147" s="122">
        <v>2</v>
      </c>
      <c r="F147" s="123">
        <v>2</v>
      </c>
      <c r="G147" s="124">
        <v>2</v>
      </c>
      <c r="H147" s="126">
        <v>16</v>
      </c>
      <c r="I147" s="126">
        <v>40</v>
      </c>
      <c r="J147" s="126">
        <v>42</v>
      </c>
      <c r="K147" s="196">
        <v>52</v>
      </c>
      <c r="L147" s="213">
        <f t="shared" si="21"/>
        <v>4.2666666666666665E-2</v>
      </c>
      <c r="M147" s="117">
        <f t="shared" si="22"/>
        <v>0.13114754098360656</v>
      </c>
      <c r="N147" s="117">
        <f t="shared" si="23"/>
        <v>0.11538461538461539</v>
      </c>
      <c r="O147" s="118">
        <f t="shared" si="24"/>
        <v>0.14814814814814814</v>
      </c>
    </row>
    <row r="148" spans="1:15" s="119" customFormat="1">
      <c r="A148" s="235" t="s">
        <v>194</v>
      </c>
      <c r="B148" s="145" t="s">
        <v>101</v>
      </c>
      <c r="C148" s="147" t="s">
        <v>30</v>
      </c>
      <c r="D148" s="121"/>
      <c r="E148" s="122"/>
      <c r="F148" s="123">
        <v>1</v>
      </c>
      <c r="G148" s="124"/>
      <c r="H148" s="126"/>
      <c r="I148" s="126"/>
      <c r="J148" s="126">
        <v>26</v>
      </c>
      <c r="K148" s="196"/>
      <c r="L148" s="213">
        <f t="shared" si="21"/>
        <v>0</v>
      </c>
      <c r="M148" s="117">
        <f t="shared" si="22"/>
        <v>0</v>
      </c>
      <c r="N148" s="117">
        <f t="shared" si="23"/>
        <v>7.1428571428571425E-2</v>
      </c>
      <c r="O148" s="118">
        <f t="shared" si="24"/>
        <v>0</v>
      </c>
    </row>
    <row r="149" spans="1:15" s="119" customFormat="1">
      <c r="A149" s="235" t="s">
        <v>194</v>
      </c>
      <c r="B149" s="145" t="s">
        <v>101</v>
      </c>
      <c r="C149" s="147" t="s">
        <v>33</v>
      </c>
      <c r="D149" s="121"/>
      <c r="E149" s="122"/>
      <c r="F149" s="123"/>
      <c r="G149" s="124">
        <v>1</v>
      </c>
      <c r="H149" s="126"/>
      <c r="I149" s="126"/>
      <c r="J149" s="126"/>
      <c r="K149" s="196">
        <v>21</v>
      </c>
      <c r="L149" s="213">
        <f t="shared" si="21"/>
        <v>0</v>
      </c>
      <c r="M149" s="117">
        <f t="shared" si="22"/>
        <v>0</v>
      </c>
      <c r="N149" s="117">
        <f t="shared" si="23"/>
        <v>0</v>
      </c>
      <c r="O149" s="118">
        <f t="shared" si="24"/>
        <v>5.9829059829059832E-2</v>
      </c>
    </row>
    <row r="150" spans="1:15" s="119" customFormat="1">
      <c r="A150" s="235" t="s">
        <v>194</v>
      </c>
      <c r="B150" s="145" t="s">
        <v>101</v>
      </c>
      <c r="C150" s="147" t="s">
        <v>39</v>
      </c>
      <c r="D150" s="121">
        <v>1</v>
      </c>
      <c r="E150" s="122">
        <v>0</v>
      </c>
      <c r="F150" s="123">
        <v>0</v>
      </c>
      <c r="G150" s="124">
        <v>2</v>
      </c>
      <c r="H150" s="126">
        <v>13</v>
      </c>
      <c r="I150" s="126">
        <v>0</v>
      </c>
      <c r="J150" s="126">
        <v>0</v>
      </c>
      <c r="K150" s="196">
        <v>42</v>
      </c>
      <c r="L150" s="213">
        <f t="shared" si="21"/>
        <v>3.4666666666666665E-2</v>
      </c>
      <c r="M150" s="117">
        <f t="shared" si="22"/>
        <v>0</v>
      </c>
      <c r="N150" s="117">
        <f t="shared" si="23"/>
        <v>0</v>
      </c>
      <c r="O150" s="118">
        <f t="shared" si="24"/>
        <v>0.11965811965811966</v>
      </c>
    </row>
    <row r="151" spans="1:15" s="119" customFormat="1">
      <c r="A151" s="235" t="s">
        <v>194</v>
      </c>
      <c r="B151" s="145" t="s">
        <v>101</v>
      </c>
      <c r="C151" s="147" t="s">
        <v>40</v>
      </c>
      <c r="D151" s="121">
        <v>0</v>
      </c>
      <c r="E151" s="122">
        <v>1</v>
      </c>
      <c r="F151" s="123">
        <v>1</v>
      </c>
      <c r="G151" s="124">
        <v>1</v>
      </c>
      <c r="H151" s="126">
        <v>0</v>
      </c>
      <c r="I151" s="126">
        <v>25</v>
      </c>
      <c r="J151" s="126">
        <v>20</v>
      </c>
      <c r="K151" s="196">
        <v>32</v>
      </c>
      <c r="L151" s="213">
        <f t="shared" si="21"/>
        <v>0</v>
      </c>
      <c r="M151" s="117">
        <f t="shared" si="22"/>
        <v>8.1967213114754092E-2</v>
      </c>
      <c r="N151" s="117">
        <f t="shared" si="23"/>
        <v>5.4945054945054944E-2</v>
      </c>
      <c r="O151" s="118">
        <f t="shared" si="24"/>
        <v>9.1168091168091173E-2</v>
      </c>
    </row>
    <row r="152" spans="1:15" s="119" customFormat="1">
      <c r="A152" s="235" t="s">
        <v>194</v>
      </c>
      <c r="B152" s="145" t="s">
        <v>101</v>
      </c>
      <c r="C152" s="147" t="s">
        <v>42</v>
      </c>
      <c r="D152" s="121">
        <v>3</v>
      </c>
      <c r="E152" s="122">
        <v>1</v>
      </c>
      <c r="F152" s="123">
        <v>2</v>
      </c>
      <c r="G152" s="124">
        <v>1</v>
      </c>
      <c r="H152" s="126">
        <v>41</v>
      </c>
      <c r="I152" s="126">
        <v>22</v>
      </c>
      <c r="J152" s="126">
        <v>37</v>
      </c>
      <c r="K152" s="196">
        <v>26</v>
      </c>
      <c r="L152" s="213">
        <f t="shared" si="21"/>
        <v>0.10933333333333334</v>
      </c>
      <c r="M152" s="117">
        <f t="shared" si="22"/>
        <v>7.2131147540983612E-2</v>
      </c>
      <c r="N152" s="117">
        <f t="shared" si="23"/>
        <v>0.10164835164835165</v>
      </c>
      <c r="O152" s="118">
        <f t="shared" si="24"/>
        <v>7.407407407407407E-2</v>
      </c>
    </row>
    <row r="153" spans="1:15" s="119" customFormat="1">
      <c r="A153" s="235" t="s">
        <v>194</v>
      </c>
      <c r="B153" s="145" t="s">
        <v>101</v>
      </c>
      <c r="C153" s="147" t="s">
        <v>43</v>
      </c>
      <c r="D153" s="121"/>
      <c r="E153" s="122">
        <v>1</v>
      </c>
      <c r="F153" s="123"/>
      <c r="G153" s="124"/>
      <c r="H153" s="126"/>
      <c r="I153" s="126">
        <v>23</v>
      </c>
      <c r="J153" s="126"/>
      <c r="K153" s="196"/>
      <c r="L153" s="213">
        <f t="shared" si="21"/>
        <v>0</v>
      </c>
      <c r="M153" s="117">
        <f t="shared" si="22"/>
        <v>7.5409836065573776E-2</v>
      </c>
      <c r="N153" s="117">
        <f t="shared" si="23"/>
        <v>0</v>
      </c>
      <c r="O153" s="118">
        <f t="shared" si="24"/>
        <v>0</v>
      </c>
    </row>
    <row r="154" spans="1:15" s="119" customFormat="1">
      <c r="A154" s="235" t="s">
        <v>194</v>
      </c>
      <c r="B154" s="145" t="s">
        <v>101</v>
      </c>
      <c r="C154" s="147" t="s">
        <v>50</v>
      </c>
      <c r="D154" s="121">
        <v>2</v>
      </c>
      <c r="E154" s="122">
        <v>0</v>
      </c>
      <c r="F154" s="123">
        <v>0</v>
      </c>
      <c r="G154" s="124">
        <v>0</v>
      </c>
      <c r="H154" s="126">
        <v>47</v>
      </c>
      <c r="I154" s="126">
        <v>0</v>
      </c>
      <c r="J154" s="126">
        <v>0</v>
      </c>
      <c r="K154" s="196">
        <v>0</v>
      </c>
      <c r="L154" s="213">
        <f t="shared" si="21"/>
        <v>0.12533333333333332</v>
      </c>
      <c r="M154" s="117">
        <f t="shared" si="22"/>
        <v>0</v>
      </c>
      <c r="N154" s="117">
        <f t="shared" si="23"/>
        <v>0</v>
      </c>
      <c r="O154" s="118">
        <f t="shared" si="24"/>
        <v>0</v>
      </c>
    </row>
    <row r="155" spans="1:15" s="119" customFormat="1">
      <c r="A155" s="235" t="s">
        <v>194</v>
      </c>
      <c r="B155" s="145" t="s">
        <v>101</v>
      </c>
      <c r="C155" s="147" t="s">
        <v>52</v>
      </c>
      <c r="D155" s="121">
        <v>1</v>
      </c>
      <c r="E155" s="122"/>
      <c r="F155" s="123"/>
      <c r="G155" s="124"/>
      <c r="H155" s="126">
        <v>13</v>
      </c>
      <c r="I155" s="126"/>
      <c r="J155" s="126"/>
      <c r="K155" s="196"/>
      <c r="L155" s="213">
        <f t="shared" si="21"/>
        <v>3.4666666666666665E-2</v>
      </c>
      <c r="M155" s="117">
        <f t="shared" si="22"/>
        <v>0</v>
      </c>
      <c r="N155" s="117">
        <f t="shared" si="23"/>
        <v>0</v>
      </c>
      <c r="O155" s="118">
        <f t="shared" si="24"/>
        <v>0</v>
      </c>
    </row>
    <row r="156" spans="1:15" s="119" customFormat="1">
      <c r="A156" s="235" t="s">
        <v>194</v>
      </c>
      <c r="B156" s="145" t="s">
        <v>101</v>
      </c>
      <c r="C156" s="147" t="s">
        <v>57</v>
      </c>
      <c r="D156" s="121">
        <v>1</v>
      </c>
      <c r="E156" s="122"/>
      <c r="F156" s="123"/>
      <c r="G156" s="124"/>
      <c r="H156" s="126">
        <v>10</v>
      </c>
      <c r="I156" s="126"/>
      <c r="J156" s="126"/>
      <c r="K156" s="196"/>
      <c r="L156" s="213">
        <f t="shared" si="21"/>
        <v>2.6666666666666668E-2</v>
      </c>
      <c r="M156" s="117">
        <f t="shared" si="22"/>
        <v>0</v>
      </c>
      <c r="N156" s="117">
        <f t="shared" si="23"/>
        <v>0</v>
      </c>
      <c r="O156" s="118">
        <f t="shared" si="24"/>
        <v>0</v>
      </c>
    </row>
    <row r="157" spans="1:15" s="119" customFormat="1">
      <c r="A157" s="235" t="s">
        <v>194</v>
      </c>
      <c r="B157" s="145" t="s">
        <v>101</v>
      </c>
      <c r="C157" s="147" t="s">
        <v>62</v>
      </c>
      <c r="D157" s="121">
        <v>0.5</v>
      </c>
      <c r="E157" s="122">
        <v>1</v>
      </c>
      <c r="F157" s="123">
        <v>0</v>
      </c>
      <c r="G157" s="124">
        <v>1</v>
      </c>
      <c r="H157" s="126">
        <v>24</v>
      </c>
      <c r="I157" s="126">
        <v>17</v>
      </c>
      <c r="J157" s="126">
        <v>0</v>
      </c>
      <c r="K157" s="196">
        <v>21</v>
      </c>
      <c r="L157" s="213">
        <f t="shared" si="21"/>
        <v>6.4000000000000001E-2</v>
      </c>
      <c r="M157" s="117">
        <f t="shared" si="22"/>
        <v>5.5737704918032788E-2</v>
      </c>
      <c r="N157" s="117">
        <f t="shared" si="23"/>
        <v>0</v>
      </c>
      <c r="O157" s="118">
        <f t="shared" si="24"/>
        <v>5.9829059829059832E-2</v>
      </c>
    </row>
    <row r="158" spans="1:15" s="119" customFormat="1">
      <c r="A158" s="235" t="s">
        <v>194</v>
      </c>
      <c r="B158" s="145" t="s">
        <v>101</v>
      </c>
      <c r="C158" s="147" t="s">
        <v>63</v>
      </c>
      <c r="D158" s="121">
        <v>2</v>
      </c>
      <c r="E158" s="122">
        <v>2</v>
      </c>
      <c r="F158" s="123">
        <v>3</v>
      </c>
      <c r="G158" s="124">
        <v>1</v>
      </c>
      <c r="H158" s="126">
        <v>42</v>
      </c>
      <c r="I158" s="126">
        <v>41</v>
      </c>
      <c r="J158" s="126">
        <v>66</v>
      </c>
      <c r="K158" s="196">
        <v>22</v>
      </c>
      <c r="L158" s="213">
        <f t="shared" si="21"/>
        <v>0.112</v>
      </c>
      <c r="M158" s="117">
        <f t="shared" si="22"/>
        <v>0.13442622950819672</v>
      </c>
      <c r="N158" s="117">
        <f t="shared" si="23"/>
        <v>0.18131868131868131</v>
      </c>
      <c r="O158" s="118">
        <f t="shared" si="24"/>
        <v>6.2678062678062682E-2</v>
      </c>
    </row>
    <row r="159" spans="1:15" s="119" customFormat="1">
      <c r="A159" s="235" t="s">
        <v>194</v>
      </c>
      <c r="B159" s="145" t="s">
        <v>101</v>
      </c>
      <c r="C159" s="147" t="s">
        <v>65</v>
      </c>
      <c r="D159" s="121">
        <v>1</v>
      </c>
      <c r="E159" s="122"/>
      <c r="F159" s="123">
        <v>1</v>
      </c>
      <c r="G159" s="124">
        <v>1</v>
      </c>
      <c r="H159" s="126">
        <v>19</v>
      </c>
      <c r="I159" s="126"/>
      <c r="J159" s="126">
        <v>24</v>
      </c>
      <c r="K159" s="196">
        <v>19</v>
      </c>
      <c r="L159" s="213">
        <f t="shared" si="21"/>
        <v>5.0666666666666665E-2</v>
      </c>
      <c r="M159" s="117">
        <f t="shared" si="22"/>
        <v>0</v>
      </c>
      <c r="N159" s="117">
        <f t="shared" si="23"/>
        <v>6.5934065934065936E-2</v>
      </c>
      <c r="O159" s="118">
        <f t="shared" si="24"/>
        <v>5.4131054131054131E-2</v>
      </c>
    </row>
    <row r="160" spans="1:15" s="119" customFormat="1">
      <c r="A160" s="235" t="s">
        <v>194</v>
      </c>
      <c r="B160" s="145" t="s">
        <v>101</v>
      </c>
      <c r="C160" s="147" t="s">
        <v>70</v>
      </c>
      <c r="D160" s="121">
        <v>2</v>
      </c>
      <c r="E160" s="122">
        <v>3</v>
      </c>
      <c r="F160" s="123">
        <v>1</v>
      </c>
      <c r="G160" s="124">
        <v>2</v>
      </c>
      <c r="H160" s="126">
        <v>41</v>
      </c>
      <c r="I160" s="126">
        <v>79</v>
      </c>
      <c r="J160" s="126">
        <v>27</v>
      </c>
      <c r="K160" s="196">
        <v>61</v>
      </c>
      <c r="L160" s="213">
        <f t="shared" si="21"/>
        <v>0.10933333333333334</v>
      </c>
      <c r="M160" s="117">
        <f t="shared" si="22"/>
        <v>0.25901639344262295</v>
      </c>
      <c r="N160" s="117">
        <f t="shared" si="23"/>
        <v>7.4175824175824176E-2</v>
      </c>
      <c r="O160" s="118">
        <f t="shared" si="24"/>
        <v>0.1737891737891738</v>
      </c>
    </row>
    <row r="161" spans="1:15" s="119" customFormat="1">
      <c r="A161" s="235" t="s">
        <v>194</v>
      </c>
      <c r="B161" s="145" t="s">
        <v>101</v>
      </c>
      <c r="C161" s="147" t="s">
        <v>71</v>
      </c>
      <c r="D161" s="121">
        <v>0</v>
      </c>
      <c r="E161" s="122">
        <v>0</v>
      </c>
      <c r="F161" s="123">
        <v>1</v>
      </c>
      <c r="G161" s="124">
        <v>0</v>
      </c>
      <c r="H161" s="126">
        <v>0</v>
      </c>
      <c r="I161" s="126">
        <v>0</v>
      </c>
      <c r="J161" s="126">
        <v>27</v>
      </c>
      <c r="K161" s="196">
        <v>0</v>
      </c>
      <c r="L161" s="213">
        <f t="shared" si="21"/>
        <v>0</v>
      </c>
      <c r="M161" s="117">
        <f t="shared" si="22"/>
        <v>0</v>
      </c>
      <c r="N161" s="117">
        <f t="shared" si="23"/>
        <v>7.4175824175824176E-2</v>
      </c>
      <c r="O161" s="118">
        <f t="shared" si="24"/>
        <v>0</v>
      </c>
    </row>
    <row r="162" spans="1:15" s="119" customFormat="1">
      <c r="A162" s="235" t="s">
        <v>194</v>
      </c>
      <c r="B162" s="145" t="s">
        <v>101</v>
      </c>
      <c r="C162" s="147" t="s">
        <v>76</v>
      </c>
      <c r="D162" s="121"/>
      <c r="E162" s="122">
        <v>1</v>
      </c>
      <c r="F162" s="123">
        <v>1</v>
      </c>
      <c r="G162" s="124"/>
      <c r="H162" s="126"/>
      <c r="I162" s="126">
        <v>18</v>
      </c>
      <c r="J162" s="126">
        <v>28</v>
      </c>
      <c r="K162" s="196"/>
      <c r="L162" s="213">
        <f t="shared" si="21"/>
        <v>0</v>
      </c>
      <c r="M162" s="117">
        <f t="shared" si="22"/>
        <v>5.9016393442622953E-2</v>
      </c>
      <c r="N162" s="117">
        <f t="shared" si="23"/>
        <v>7.6923076923076927E-2</v>
      </c>
      <c r="O162" s="118">
        <f t="shared" si="24"/>
        <v>0</v>
      </c>
    </row>
    <row r="163" spans="1:15" s="119" customFormat="1">
      <c r="A163" s="235" t="s">
        <v>194</v>
      </c>
      <c r="B163" s="145" t="s">
        <v>101</v>
      </c>
      <c r="C163" s="147" t="s">
        <v>78</v>
      </c>
      <c r="D163" s="121">
        <v>0.5</v>
      </c>
      <c r="E163" s="122">
        <v>0</v>
      </c>
      <c r="F163" s="123">
        <v>0</v>
      </c>
      <c r="G163" s="124">
        <v>0</v>
      </c>
      <c r="H163" s="126">
        <v>4</v>
      </c>
      <c r="I163" s="126">
        <v>0</v>
      </c>
      <c r="J163" s="126">
        <v>0</v>
      </c>
      <c r="K163" s="196">
        <v>0</v>
      </c>
      <c r="L163" s="213">
        <f t="shared" si="21"/>
        <v>1.0666666666666666E-2</v>
      </c>
      <c r="M163" s="117">
        <f t="shared" si="22"/>
        <v>0</v>
      </c>
      <c r="N163" s="117">
        <f t="shared" si="23"/>
        <v>0</v>
      </c>
      <c r="O163" s="118">
        <f t="shared" si="24"/>
        <v>0</v>
      </c>
    </row>
    <row r="164" spans="1:15" s="119" customFormat="1">
      <c r="A164" s="235" t="s">
        <v>194</v>
      </c>
      <c r="B164" s="145" t="s">
        <v>101</v>
      </c>
      <c r="C164" s="147" t="s">
        <v>80</v>
      </c>
      <c r="D164" s="121">
        <v>2</v>
      </c>
      <c r="E164" s="122">
        <v>1</v>
      </c>
      <c r="F164" s="123">
        <v>0</v>
      </c>
      <c r="G164" s="124">
        <v>0</v>
      </c>
      <c r="H164" s="126">
        <v>34</v>
      </c>
      <c r="I164" s="126">
        <v>23</v>
      </c>
      <c r="J164" s="126">
        <v>0</v>
      </c>
      <c r="K164" s="196">
        <v>0</v>
      </c>
      <c r="L164" s="213">
        <f t="shared" si="21"/>
        <v>9.0666666666666673E-2</v>
      </c>
      <c r="M164" s="117">
        <f t="shared" si="22"/>
        <v>7.5409836065573776E-2</v>
      </c>
      <c r="N164" s="117">
        <f t="shared" si="23"/>
        <v>0</v>
      </c>
      <c r="O164" s="118">
        <f t="shared" si="24"/>
        <v>0</v>
      </c>
    </row>
    <row r="165" spans="1:15" s="119" customFormat="1" ht="13.5" thickBot="1">
      <c r="A165" s="235" t="s">
        <v>194</v>
      </c>
      <c r="B165" s="161" t="s">
        <v>101</v>
      </c>
      <c r="C165" s="149" t="s">
        <v>81</v>
      </c>
      <c r="D165" s="183">
        <v>1</v>
      </c>
      <c r="E165" s="150">
        <v>1</v>
      </c>
      <c r="F165" s="189">
        <v>1</v>
      </c>
      <c r="G165" s="151">
        <v>1</v>
      </c>
      <c r="H165" s="153">
        <v>22</v>
      </c>
      <c r="I165" s="153">
        <v>17</v>
      </c>
      <c r="J165" s="153">
        <v>23</v>
      </c>
      <c r="K165" s="197">
        <v>26</v>
      </c>
      <c r="L165" s="214">
        <f t="shared" si="21"/>
        <v>5.8666666666666666E-2</v>
      </c>
      <c r="M165" s="215">
        <f t="shared" si="22"/>
        <v>5.5737704918032788E-2</v>
      </c>
      <c r="N165" s="215">
        <f t="shared" si="23"/>
        <v>6.3186813186813184E-2</v>
      </c>
      <c r="O165" s="216">
        <f t="shared" si="24"/>
        <v>7.407407407407407E-2</v>
      </c>
    </row>
    <row r="166" spans="1:15" s="119" customFormat="1" ht="13.5" thickBot="1">
      <c r="A166" s="162"/>
      <c r="B166" s="163" t="s">
        <v>143</v>
      </c>
      <c r="C166" s="164"/>
      <c r="D166" s="185">
        <f>SUM(D143:D165)</f>
        <v>21</v>
      </c>
      <c r="E166" s="165">
        <f t="shared" ref="E166:K166" si="25">SUM(E143:E165)</f>
        <v>14</v>
      </c>
      <c r="F166" s="191">
        <f t="shared" si="25"/>
        <v>16</v>
      </c>
      <c r="G166" s="166">
        <f t="shared" si="25"/>
        <v>14</v>
      </c>
      <c r="H166" s="167">
        <f t="shared" si="25"/>
        <v>375</v>
      </c>
      <c r="I166" s="167">
        <f t="shared" si="25"/>
        <v>305</v>
      </c>
      <c r="J166" s="167">
        <f t="shared" si="25"/>
        <v>364</v>
      </c>
      <c r="K166" s="199">
        <f t="shared" si="25"/>
        <v>351</v>
      </c>
      <c r="L166" s="223">
        <f>SUM(L143:L165)</f>
        <v>1.0000000000000002</v>
      </c>
      <c r="M166" s="224">
        <f>SUM(M143:M165)</f>
        <v>1</v>
      </c>
      <c r="N166" s="224">
        <f>SUM(N143:N165)</f>
        <v>1</v>
      </c>
      <c r="O166" s="225">
        <f>SUM(O143:O165)</f>
        <v>1</v>
      </c>
    </row>
    <row r="167" spans="1:15" s="119" customFormat="1">
      <c r="A167" s="235" t="s">
        <v>194</v>
      </c>
      <c r="B167" s="145" t="s">
        <v>108</v>
      </c>
      <c r="C167" s="146" t="s">
        <v>16</v>
      </c>
      <c r="D167" s="108">
        <v>1</v>
      </c>
      <c r="E167" s="109">
        <v>1</v>
      </c>
      <c r="F167" s="110">
        <v>1</v>
      </c>
      <c r="G167" s="111"/>
      <c r="H167" s="113">
        <v>22</v>
      </c>
      <c r="I167" s="113">
        <v>33</v>
      </c>
      <c r="J167" s="113">
        <v>29</v>
      </c>
      <c r="K167" s="195"/>
      <c r="L167" s="213">
        <f>H167/$H$198</f>
        <v>2.0018198362147407E-2</v>
      </c>
      <c r="M167" s="117">
        <f>I167/$I$198</f>
        <v>3.6423841059602648E-2</v>
      </c>
      <c r="N167" s="117">
        <f>J167/$J$198</f>
        <v>3.5194174757281552E-2</v>
      </c>
      <c r="O167" s="118">
        <f>K167/$K$198</f>
        <v>0</v>
      </c>
    </row>
    <row r="168" spans="1:15" s="119" customFormat="1">
      <c r="A168" s="235" t="s">
        <v>194</v>
      </c>
      <c r="B168" s="1" t="s">
        <v>108</v>
      </c>
      <c r="C168" s="147" t="s">
        <v>19</v>
      </c>
      <c r="D168" s="121">
        <v>1</v>
      </c>
      <c r="E168" s="122">
        <v>1</v>
      </c>
      <c r="F168" s="123"/>
      <c r="G168" s="124"/>
      <c r="H168" s="126">
        <v>28</v>
      </c>
      <c r="I168" s="126">
        <v>28</v>
      </c>
      <c r="J168" s="126"/>
      <c r="K168" s="196"/>
      <c r="L168" s="213">
        <f t="shared" ref="L168:L197" si="26">H168/$H$198</f>
        <v>2.5477707006369428E-2</v>
      </c>
      <c r="M168" s="117">
        <f t="shared" ref="M168:M197" si="27">I168/$I$198</f>
        <v>3.0905077262693158E-2</v>
      </c>
      <c r="N168" s="117">
        <f t="shared" ref="N168:N197" si="28">J168/$J$198</f>
        <v>0</v>
      </c>
      <c r="O168" s="118">
        <f t="shared" ref="O168:O197" si="29">K168/$K$198</f>
        <v>0</v>
      </c>
    </row>
    <row r="169" spans="1:15" s="119" customFormat="1">
      <c r="A169" s="235" t="s">
        <v>194</v>
      </c>
      <c r="B169" s="1" t="s">
        <v>108</v>
      </c>
      <c r="C169" s="147" t="s">
        <v>20</v>
      </c>
      <c r="D169" s="121"/>
      <c r="E169" s="122"/>
      <c r="F169" s="123"/>
      <c r="G169" s="124">
        <v>0.5</v>
      </c>
      <c r="H169" s="126"/>
      <c r="I169" s="126"/>
      <c r="J169" s="126"/>
      <c r="K169" s="196">
        <v>8</v>
      </c>
      <c r="L169" s="213">
        <f t="shared" si="26"/>
        <v>0</v>
      </c>
      <c r="M169" s="117">
        <f t="shared" si="27"/>
        <v>0</v>
      </c>
      <c r="N169" s="117">
        <f t="shared" si="28"/>
        <v>0</v>
      </c>
      <c r="O169" s="118">
        <f t="shared" si="29"/>
        <v>9.6038415366146452E-3</v>
      </c>
    </row>
    <row r="170" spans="1:15" s="119" customFormat="1">
      <c r="A170" s="235" t="s">
        <v>194</v>
      </c>
      <c r="B170" s="1" t="s">
        <v>108</v>
      </c>
      <c r="C170" s="147" t="s">
        <v>22</v>
      </c>
      <c r="D170" s="121">
        <v>2.5</v>
      </c>
      <c r="E170" s="122">
        <v>3</v>
      </c>
      <c r="F170" s="123">
        <v>2</v>
      </c>
      <c r="G170" s="124"/>
      <c r="H170" s="126">
        <v>60</v>
      </c>
      <c r="I170" s="126">
        <v>75</v>
      </c>
      <c r="J170" s="126">
        <v>46</v>
      </c>
      <c r="K170" s="196"/>
      <c r="L170" s="213">
        <f t="shared" si="26"/>
        <v>5.4595086442220199E-2</v>
      </c>
      <c r="M170" s="117">
        <f t="shared" si="27"/>
        <v>8.2781456953642391E-2</v>
      </c>
      <c r="N170" s="117">
        <f t="shared" si="28"/>
        <v>5.5825242718446605E-2</v>
      </c>
      <c r="O170" s="118">
        <f t="shared" si="29"/>
        <v>0</v>
      </c>
    </row>
    <row r="171" spans="1:15" s="119" customFormat="1">
      <c r="A171" s="235" t="s">
        <v>194</v>
      </c>
      <c r="B171" s="1" t="s">
        <v>108</v>
      </c>
      <c r="C171" s="147" t="s">
        <v>24</v>
      </c>
      <c r="D171" s="121"/>
      <c r="E171" s="122">
        <v>1</v>
      </c>
      <c r="F171" s="123"/>
      <c r="G171" s="124"/>
      <c r="H171" s="126"/>
      <c r="I171" s="126">
        <v>20</v>
      </c>
      <c r="J171" s="126"/>
      <c r="K171" s="196"/>
      <c r="L171" s="213">
        <f t="shared" si="26"/>
        <v>0</v>
      </c>
      <c r="M171" s="117">
        <f t="shared" si="27"/>
        <v>2.2075055187637971E-2</v>
      </c>
      <c r="N171" s="117">
        <f t="shared" si="28"/>
        <v>0</v>
      </c>
      <c r="O171" s="118">
        <f t="shared" si="29"/>
        <v>0</v>
      </c>
    </row>
    <row r="172" spans="1:15" s="119" customFormat="1">
      <c r="A172" s="235" t="s">
        <v>194</v>
      </c>
      <c r="B172" s="1" t="s">
        <v>108</v>
      </c>
      <c r="C172" s="147" t="s">
        <v>26</v>
      </c>
      <c r="D172" s="121">
        <v>1</v>
      </c>
      <c r="E172" s="122">
        <v>1</v>
      </c>
      <c r="F172" s="123">
        <v>1</v>
      </c>
      <c r="G172" s="124">
        <v>0.5</v>
      </c>
      <c r="H172" s="126">
        <v>31</v>
      </c>
      <c r="I172" s="126">
        <v>33</v>
      </c>
      <c r="J172" s="126">
        <v>26</v>
      </c>
      <c r="K172" s="196">
        <v>14</v>
      </c>
      <c r="L172" s="213">
        <f t="shared" si="26"/>
        <v>2.8207461328480437E-2</v>
      </c>
      <c r="M172" s="117">
        <f t="shared" si="27"/>
        <v>3.6423841059602648E-2</v>
      </c>
      <c r="N172" s="117">
        <f t="shared" si="28"/>
        <v>3.1553398058252427E-2</v>
      </c>
      <c r="O172" s="118">
        <f t="shared" si="29"/>
        <v>1.680672268907563E-2</v>
      </c>
    </row>
    <row r="173" spans="1:15" s="119" customFormat="1">
      <c r="A173" s="235" t="s">
        <v>194</v>
      </c>
      <c r="B173" s="1" t="s">
        <v>108</v>
      </c>
      <c r="C173" s="147" t="s">
        <v>27</v>
      </c>
      <c r="D173" s="121">
        <v>1</v>
      </c>
      <c r="E173" s="122"/>
      <c r="F173" s="123"/>
      <c r="G173" s="124">
        <v>1</v>
      </c>
      <c r="H173" s="126">
        <v>15</v>
      </c>
      <c r="I173" s="126"/>
      <c r="J173" s="126"/>
      <c r="K173" s="196">
        <v>12</v>
      </c>
      <c r="L173" s="213">
        <f t="shared" si="26"/>
        <v>1.364877161055505E-2</v>
      </c>
      <c r="M173" s="117">
        <f t="shared" si="27"/>
        <v>0</v>
      </c>
      <c r="N173" s="117">
        <f t="shared" si="28"/>
        <v>0</v>
      </c>
      <c r="O173" s="118">
        <f t="shared" si="29"/>
        <v>1.4405762304921969E-2</v>
      </c>
    </row>
    <row r="174" spans="1:15" s="119" customFormat="1">
      <c r="A174" s="235" t="s">
        <v>194</v>
      </c>
      <c r="B174" s="1" t="s">
        <v>108</v>
      </c>
      <c r="C174" s="147" t="s">
        <v>29</v>
      </c>
      <c r="D174" s="121">
        <v>3</v>
      </c>
      <c r="E174" s="122">
        <v>2</v>
      </c>
      <c r="F174" s="123">
        <v>2</v>
      </c>
      <c r="G174" s="124">
        <v>1</v>
      </c>
      <c r="H174" s="126">
        <v>53</v>
      </c>
      <c r="I174" s="126">
        <v>49</v>
      </c>
      <c r="J174" s="126">
        <v>50</v>
      </c>
      <c r="K174" s="196">
        <v>27</v>
      </c>
      <c r="L174" s="213">
        <f t="shared" si="26"/>
        <v>4.8225659690627844E-2</v>
      </c>
      <c r="M174" s="117">
        <f t="shared" si="27"/>
        <v>5.4083885209713023E-2</v>
      </c>
      <c r="N174" s="117">
        <f t="shared" si="28"/>
        <v>6.0679611650485438E-2</v>
      </c>
      <c r="O174" s="118">
        <f t="shared" si="29"/>
        <v>3.2412965186074429E-2</v>
      </c>
    </row>
    <row r="175" spans="1:15" s="119" customFormat="1">
      <c r="A175" s="235" t="s">
        <v>194</v>
      </c>
      <c r="B175" s="1" t="s">
        <v>108</v>
      </c>
      <c r="C175" s="147" t="s">
        <v>30</v>
      </c>
      <c r="D175" s="121">
        <v>2</v>
      </c>
      <c r="E175" s="122">
        <v>1</v>
      </c>
      <c r="F175" s="123">
        <v>2</v>
      </c>
      <c r="G175" s="124">
        <v>2</v>
      </c>
      <c r="H175" s="126">
        <v>48</v>
      </c>
      <c r="I175" s="126">
        <v>30</v>
      </c>
      <c r="J175" s="126">
        <v>43</v>
      </c>
      <c r="K175" s="196">
        <v>57</v>
      </c>
      <c r="L175" s="213">
        <f t="shared" si="26"/>
        <v>4.3676069153776163E-2</v>
      </c>
      <c r="M175" s="117">
        <f t="shared" si="27"/>
        <v>3.3112582781456956E-2</v>
      </c>
      <c r="N175" s="117">
        <f t="shared" si="28"/>
        <v>5.2184466019417473E-2</v>
      </c>
      <c r="O175" s="118">
        <f t="shared" si="29"/>
        <v>6.8427370948379349E-2</v>
      </c>
    </row>
    <row r="176" spans="1:15" s="119" customFormat="1">
      <c r="A176" s="235" t="s">
        <v>194</v>
      </c>
      <c r="B176" s="1" t="s">
        <v>108</v>
      </c>
      <c r="C176" s="147" t="s">
        <v>31</v>
      </c>
      <c r="D176" s="121">
        <v>1</v>
      </c>
      <c r="E176" s="122">
        <v>1</v>
      </c>
      <c r="F176" s="123"/>
      <c r="G176" s="124"/>
      <c r="H176" s="126">
        <v>14</v>
      </c>
      <c r="I176" s="126">
        <v>5</v>
      </c>
      <c r="J176" s="126"/>
      <c r="K176" s="196"/>
      <c r="L176" s="213">
        <f t="shared" si="26"/>
        <v>1.2738853503184714E-2</v>
      </c>
      <c r="M176" s="117">
        <f t="shared" si="27"/>
        <v>5.5187637969094927E-3</v>
      </c>
      <c r="N176" s="117">
        <f t="shared" si="28"/>
        <v>0</v>
      </c>
      <c r="O176" s="118">
        <f t="shared" si="29"/>
        <v>0</v>
      </c>
    </row>
    <row r="177" spans="1:15" s="119" customFormat="1">
      <c r="A177" s="235" t="s">
        <v>194</v>
      </c>
      <c r="B177" s="1" t="s">
        <v>108</v>
      </c>
      <c r="C177" s="147" t="s">
        <v>39</v>
      </c>
      <c r="D177" s="121">
        <v>1</v>
      </c>
      <c r="E177" s="122">
        <v>1</v>
      </c>
      <c r="F177" s="123">
        <v>1</v>
      </c>
      <c r="G177" s="124">
        <v>1</v>
      </c>
      <c r="H177" s="126">
        <v>21</v>
      </c>
      <c r="I177" s="126">
        <v>28</v>
      </c>
      <c r="J177" s="126">
        <v>28</v>
      </c>
      <c r="K177" s="196">
        <v>28</v>
      </c>
      <c r="L177" s="213">
        <f t="shared" si="26"/>
        <v>1.9108280254777069E-2</v>
      </c>
      <c r="M177" s="117">
        <f t="shared" si="27"/>
        <v>3.0905077262693158E-2</v>
      </c>
      <c r="N177" s="117">
        <f t="shared" si="28"/>
        <v>3.3980582524271843E-2</v>
      </c>
      <c r="O177" s="118">
        <f t="shared" si="29"/>
        <v>3.3613445378151259E-2</v>
      </c>
    </row>
    <row r="178" spans="1:15" s="119" customFormat="1">
      <c r="A178" s="235" t="s">
        <v>194</v>
      </c>
      <c r="B178" s="1" t="s">
        <v>108</v>
      </c>
      <c r="C178" s="147" t="s">
        <v>40</v>
      </c>
      <c r="D178" s="121">
        <v>3</v>
      </c>
      <c r="E178" s="122">
        <v>1</v>
      </c>
      <c r="F178" s="123">
        <v>2</v>
      </c>
      <c r="G178" s="124">
        <v>2</v>
      </c>
      <c r="H178" s="126">
        <v>73</v>
      </c>
      <c r="I178" s="126">
        <v>26</v>
      </c>
      <c r="J178" s="126">
        <v>56</v>
      </c>
      <c r="K178" s="196">
        <v>48</v>
      </c>
      <c r="L178" s="213">
        <f t="shared" si="26"/>
        <v>6.6424021838034572E-2</v>
      </c>
      <c r="M178" s="117">
        <f t="shared" si="27"/>
        <v>2.8697571743929361E-2</v>
      </c>
      <c r="N178" s="117">
        <f t="shared" si="28"/>
        <v>6.7961165048543687E-2</v>
      </c>
      <c r="O178" s="118">
        <f t="shared" si="29"/>
        <v>5.7623049219687875E-2</v>
      </c>
    </row>
    <row r="179" spans="1:15" s="119" customFormat="1">
      <c r="A179" s="235" t="s">
        <v>194</v>
      </c>
      <c r="B179" s="1" t="s">
        <v>108</v>
      </c>
      <c r="C179" s="147" t="s">
        <v>42</v>
      </c>
      <c r="D179" s="121">
        <v>7.5</v>
      </c>
      <c r="E179" s="122">
        <v>8</v>
      </c>
      <c r="F179" s="123">
        <v>6</v>
      </c>
      <c r="G179" s="124">
        <v>4.5</v>
      </c>
      <c r="H179" s="126">
        <v>171</v>
      </c>
      <c r="I179" s="126">
        <v>210</v>
      </c>
      <c r="J179" s="126">
        <v>120</v>
      </c>
      <c r="K179" s="196">
        <v>117</v>
      </c>
      <c r="L179" s="213">
        <f t="shared" si="26"/>
        <v>0.15559599636032756</v>
      </c>
      <c r="M179" s="117">
        <f t="shared" si="27"/>
        <v>0.23178807947019867</v>
      </c>
      <c r="N179" s="117">
        <f t="shared" si="28"/>
        <v>0.14563106796116504</v>
      </c>
      <c r="O179" s="118">
        <f t="shared" si="29"/>
        <v>0.14045618247298919</v>
      </c>
    </row>
    <row r="180" spans="1:15" s="119" customFormat="1">
      <c r="A180" s="235" t="s">
        <v>194</v>
      </c>
      <c r="B180" s="1" t="s">
        <v>108</v>
      </c>
      <c r="C180" s="147" t="s">
        <v>43</v>
      </c>
      <c r="D180" s="121">
        <v>1</v>
      </c>
      <c r="E180" s="122"/>
      <c r="F180" s="123">
        <v>1</v>
      </c>
      <c r="G180" s="124">
        <v>1.5</v>
      </c>
      <c r="H180" s="126">
        <v>29</v>
      </c>
      <c r="I180" s="126"/>
      <c r="J180" s="126">
        <v>27</v>
      </c>
      <c r="K180" s="196">
        <v>42</v>
      </c>
      <c r="L180" s="213">
        <f t="shared" si="26"/>
        <v>2.6387625113739762E-2</v>
      </c>
      <c r="M180" s="117">
        <f t="shared" si="27"/>
        <v>0</v>
      </c>
      <c r="N180" s="117">
        <f t="shared" si="28"/>
        <v>3.2766990291262135E-2</v>
      </c>
      <c r="O180" s="118">
        <f t="shared" si="29"/>
        <v>5.0420168067226892E-2</v>
      </c>
    </row>
    <row r="181" spans="1:15" s="119" customFormat="1">
      <c r="A181" s="235" t="s">
        <v>194</v>
      </c>
      <c r="B181" s="1" t="s">
        <v>108</v>
      </c>
      <c r="C181" s="147" t="s">
        <v>45</v>
      </c>
      <c r="D181" s="121">
        <v>1.5</v>
      </c>
      <c r="E181" s="122"/>
      <c r="F181" s="123"/>
      <c r="G181" s="124">
        <v>1</v>
      </c>
      <c r="H181" s="126">
        <v>28</v>
      </c>
      <c r="I181" s="126"/>
      <c r="J181" s="126"/>
      <c r="K181" s="196">
        <v>15</v>
      </c>
      <c r="L181" s="213">
        <f t="shared" si="26"/>
        <v>2.5477707006369428E-2</v>
      </c>
      <c r="M181" s="117">
        <f t="shared" si="27"/>
        <v>0</v>
      </c>
      <c r="N181" s="117">
        <f t="shared" si="28"/>
        <v>0</v>
      </c>
      <c r="O181" s="118">
        <f t="shared" si="29"/>
        <v>1.800720288115246E-2</v>
      </c>
    </row>
    <row r="182" spans="1:15" s="119" customFormat="1">
      <c r="A182" s="235" t="s">
        <v>194</v>
      </c>
      <c r="B182" s="1" t="s">
        <v>108</v>
      </c>
      <c r="C182" s="147" t="s">
        <v>46</v>
      </c>
      <c r="D182" s="121"/>
      <c r="E182" s="122">
        <v>1</v>
      </c>
      <c r="F182" s="123"/>
      <c r="G182" s="124"/>
      <c r="H182" s="126"/>
      <c r="I182" s="126">
        <v>28</v>
      </c>
      <c r="J182" s="126"/>
      <c r="K182" s="196"/>
      <c r="L182" s="213">
        <f t="shared" si="26"/>
        <v>0</v>
      </c>
      <c r="M182" s="117">
        <f t="shared" si="27"/>
        <v>3.0905077262693158E-2</v>
      </c>
      <c r="N182" s="117">
        <f t="shared" si="28"/>
        <v>0</v>
      </c>
      <c r="O182" s="118">
        <f t="shared" si="29"/>
        <v>0</v>
      </c>
    </row>
    <row r="183" spans="1:15" s="119" customFormat="1">
      <c r="A183" s="235" t="s">
        <v>194</v>
      </c>
      <c r="B183" s="1" t="s">
        <v>108</v>
      </c>
      <c r="C183" s="147" t="s">
        <v>49</v>
      </c>
      <c r="D183" s="121"/>
      <c r="E183" s="122"/>
      <c r="F183" s="123"/>
      <c r="G183" s="124">
        <v>0.5</v>
      </c>
      <c r="H183" s="126"/>
      <c r="I183" s="126"/>
      <c r="J183" s="126"/>
      <c r="K183" s="196">
        <v>15</v>
      </c>
      <c r="L183" s="213">
        <f t="shared" si="26"/>
        <v>0</v>
      </c>
      <c r="M183" s="117">
        <f t="shared" si="27"/>
        <v>0</v>
      </c>
      <c r="N183" s="117">
        <f t="shared" si="28"/>
        <v>0</v>
      </c>
      <c r="O183" s="118">
        <f t="shared" si="29"/>
        <v>1.800720288115246E-2</v>
      </c>
    </row>
    <row r="184" spans="1:15" s="119" customFormat="1">
      <c r="A184" s="235" t="s">
        <v>194</v>
      </c>
      <c r="B184" s="1" t="s">
        <v>108</v>
      </c>
      <c r="C184" s="147" t="s">
        <v>50</v>
      </c>
      <c r="D184" s="121">
        <v>1</v>
      </c>
      <c r="E184" s="122">
        <v>1</v>
      </c>
      <c r="F184" s="123">
        <v>1</v>
      </c>
      <c r="G184" s="124">
        <v>1</v>
      </c>
      <c r="H184" s="126">
        <v>17</v>
      </c>
      <c r="I184" s="126">
        <v>6</v>
      </c>
      <c r="J184" s="126">
        <v>9</v>
      </c>
      <c r="K184" s="196">
        <v>12</v>
      </c>
      <c r="L184" s="213">
        <f t="shared" si="26"/>
        <v>1.5468607825295723E-2</v>
      </c>
      <c r="M184" s="117">
        <f t="shared" si="27"/>
        <v>6.6225165562913907E-3</v>
      </c>
      <c r="N184" s="117">
        <f t="shared" si="28"/>
        <v>1.0922330097087379E-2</v>
      </c>
      <c r="O184" s="118">
        <f t="shared" si="29"/>
        <v>1.4405762304921969E-2</v>
      </c>
    </row>
    <row r="185" spans="1:15" s="119" customFormat="1">
      <c r="A185" s="235" t="s">
        <v>194</v>
      </c>
      <c r="B185" s="1" t="s">
        <v>108</v>
      </c>
      <c r="C185" s="147" t="s">
        <v>52</v>
      </c>
      <c r="D185" s="121">
        <v>2</v>
      </c>
      <c r="E185" s="122"/>
      <c r="F185" s="123"/>
      <c r="G185" s="124">
        <v>1</v>
      </c>
      <c r="H185" s="126">
        <v>35</v>
      </c>
      <c r="I185" s="126"/>
      <c r="J185" s="126"/>
      <c r="K185" s="196">
        <v>27</v>
      </c>
      <c r="L185" s="213">
        <f t="shared" si="26"/>
        <v>3.1847133757961783E-2</v>
      </c>
      <c r="M185" s="117">
        <f t="shared" si="27"/>
        <v>0</v>
      </c>
      <c r="N185" s="117">
        <f t="shared" si="28"/>
        <v>0</v>
      </c>
      <c r="O185" s="118">
        <f t="shared" si="29"/>
        <v>3.2412965186074429E-2</v>
      </c>
    </row>
    <row r="186" spans="1:15" s="119" customFormat="1">
      <c r="A186" s="235" t="s">
        <v>194</v>
      </c>
      <c r="B186" s="1" t="s">
        <v>108</v>
      </c>
      <c r="C186" s="147" t="s">
        <v>58</v>
      </c>
      <c r="D186" s="121">
        <v>2</v>
      </c>
      <c r="E186" s="122"/>
      <c r="F186" s="123">
        <v>2</v>
      </c>
      <c r="G186" s="124"/>
      <c r="H186" s="126">
        <v>40</v>
      </c>
      <c r="I186" s="126"/>
      <c r="J186" s="126">
        <v>51</v>
      </c>
      <c r="K186" s="196"/>
      <c r="L186" s="213">
        <f t="shared" si="26"/>
        <v>3.6396724294813464E-2</v>
      </c>
      <c r="M186" s="117">
        <f t="shared" si="27"/>
        <v>0</v>
      </c>
      <c r="N186" s="117">
        <f t="shared" si="28"/>
        <v>6.1893203883495146E-2</v>
      </c>
      <c r="O186" s="118">
        <f t="shared" si="29"/>
        <v>0</v>
      </c>
    </row>
    <row r="187" spans="1:15" s="119" customFormat="1">
      <c r="A187" s="235" t="s">
        <v>194</v>
      </c>
      <c r="B187" s="1" t="s">
        <v>108</v>
      </c>
      <c r="C187" s="147" t="s">
        <v>60</v>
      </c>
      <c r="D187" s="121">
        <v>1</v>
      </c>
      <c r="E187" s="122"/>
      <c r="F187" s="123"/>
      <c r="G187" s="124"/>
      <c r="H187" s="126">
        <v>22</v>
      </c>
      <c r="I187" s="126"/>
      <c r="J187" s="126"/>
      <c r="K187" s="196"/>
      <c r="L187" s="213">
        <f t="shared" si="26"/>
        <v>2.0018198362147407E-2</v>
      </c>
      <c r="M187" s="117">
        <f t="shared" si="27"/>
        <v>0</v>
      </c>
      <c r="N187" s="117">
        <f t="shared" si="28"/>
        <v>0</v>
      </c>
      <c r="O187" s="118">
        <f t="shared" si="29"/>
        <v>0</v>
      </c>
    </row>
    <row r="188" spans="1:15" s="119" customFormat="1">
      <c r="A188" s="235" t="s">
        <v>194</v>
      </c>
      <c r="B188" s="1" t="s">
        <v>108</v>
      </c>
      <c r="C188" s="147" t="s">
        <v>62</v>
      </c>
      <c r="D188" s="121">
        <v>1.5</v>
      </c>
      <c r="E188" s="122">
        <v>1</v>
      </c>
      <c r="F188" s="123">
        <v>2</v>
      </c>
      <c r="G188" s="124">
        <v>2</v>
      </c>
      <c r="H188" s="126">
        <v>33</v>
      </c>
      <c r="I188" s="126">
        <v>26</v>
      </c>
      <c r="J188" s="126">
        <v>44</v>
      </c>
      <c r="K188" s="196">
        <v>48</v>
      </c>
      <c r="L188" s="213">
        <f t="shared" si="26"/>
        <v>3.0027297543221108E-2</v>
      </c>
      <c r="M188" s="117">
        <f t="shared" si="27"/>
        <v>2.8697571743929361E-2</v>
      </c>
      <c r="N188" s="117">
        <f t="shared" si="28"/>
        <v>5.3398058252427182E-2</v>
      </c>
      <c r="O188" s="118">
        <f t="shared" si="29"/>
        <v>5.7623049219687875E-2</v>
      </c>
    </row>
    <row r="189" spans="1:15" s="119" customFormat="1">
      <c r="A189" s="235" t="s">
        <v>194</v>
      </c>
      <c r="B189" s="1" t="s">
        <v>108</v>
      </c>
      <c r="C189" s="147" t="s">
        <v>63</v>
      </c>
      <c r="D189" s="121">
        <v>8</v>
      </c>
      <c r="E189" s="122">
        <v>7</v>
      </c>
      <c r="F189" s="123">
        <v>6</v>
      </c>
      <c r="G189" s="124">
        <v>5.5</v>
      </c>
      <c r="H189" s="126">
        <v>194</v>
      </c>
      <c r="I189" s="126">
        <v>146</v>
      </c>
      <c r="J189" s="126">
        <v>135</v>
      </c>
      <c r="K189" s="196">
        <v>146</v>
      </c>
      <c r="L189" s="213">
        <f t="shared" si="26"/>
        <v>0.17652411282984531</v>
      </c>
      <c r="M189" s="117">
        <f t="shared" si="27"/>
        <v>0.16114790286975716</v>
      </c>
      <c r="N189" s="117">
        <f t="shared" si="28"/>
        <v>0.16383495145631069</v>
      </c>
      <c r="O189" s="118">
        <f t="shared" si="29"/>
        <v>0.1752701080432173</v>
      </c>
    </row>
    <row r="190" spans="1:15" s="119" customFormat="1">
      <c r="A190" s="235" t="s">
        <v>194</v>
      </c>
      <c r="B190" s="1" t="s">
        <v>108</v>
      </c>
      <c r="C190" s="147" t="s">
        <v>64</v>
      </c>
      <c r="D190" s="121">
        <v>2</v>
      </c>
      <c r="E190" s="122">
        <v>0.5</v>
      </c>
      <c r="F190" s="123">
        <v>1</v>
      </c>
      <c r="G190" s="124"/>
      <c r="H190" s="126">
        <v>25</v>
      </c>
      <c r="I190" s="126">
        <v>16</v>
      </c>
      <c r="J190" s="126">
        <v>9</v>
      </c>
      <c r="K190" s="196"/>
      <c r="L190" s="213">
        <f t="shared" si="26"/>
        <v>2.2747952684258416E-2</v>
      </c>
      <c r="M190" s="117">
        <f t="shared" si="27"/>
        <v>1.7660044150110375E-2</v>
      </c>
      <c r="N190" s="117">
        <f t="shared" si="28"/>
        <v>1.0922330097087379E-2</v>
      </c>
      <c r="O190" s="118">
        <f t="shared" si="29"/>
        <v>0</v>
      </c>
    </row>
    <row r="191" spans="1:15" s="119" customFormat="1">
      <c r="A191" s="235" t="s">
        <v>194</v>
      </c>
      <c r="B191" s="1" t="s">
        <v>108</v>
      </c>
      <c r="C191" s="147" t="s">
        <v>65</v>
      </c>
      <c r="D191" s="121"/>
      <c r="E191" s="122">
        <v>0.5</v>
      </c>
      <c r="F191" s="123">
        <v>1.5</v>
      </c>
      <c r="G191" s="124">
        <v>1.5</v>
      </c>
      <c r="H191" s="126"/>
      <c r="I191" s="126">
        <v>13</v>
      </c>
      <c r="J191" s="126">
        <v>37</v>
      </c>
      <c r="K191" s="196">
        <v>43</v>
      </c>
      <c r="L191" s="213">
        <f t="shared" si="26"/>
        <v>0</v>
      </c>
      <c r="M191" s="117">
        <f t="shared" si="27"/>
        <v>1.434878587196468E-2</v>
      </c>
      <c r="N191" s="117">
        <f t="shared" si="28"/>
        <v>4.4902912621359224E-2</v>
      </c>
      <c r="O191" s="118">
        <f t="shared" si="29"/>
        <v>5.1620648259303722E-2</v>
      </c>
    </row>
    <row r="192" spans="1:15" s="119" customFormat="1">
      <c r="A192" s="235" t="s">
        <v>194</v>
      </c>
      <c r="B192" s="1" t="s">
        <v>108</v>
      </c>
      <c r="C192" s="147" t="s">
        <v>68</v>
      </c>
      <c r="D192" s="121">
        <v>1</v>
      </c>
      <c r="E192" s="122">
        <v>1.43</v>
      </c>
      <c r="F192" s="123">
        <v>1</v>
      </c>
      <c r="G192" s="124">
        <v>1</v>
      </c>
      <c r="H192" s="126">
        <v>19</v>
      </c>
      <c r="I192" s="126">
        <v>33</v>
      </c>
      <c r="J192" s="126">
        <v>25</v>
      </c>
      <c r="K192" s="196">
        <v>28</v>
      </c>
      <c r="L192" s="213">
        <f t="shared" si="26"/>
        <v>1.7288444040036398E-2</v>
      </c>
      <c r="M192" s="117">
        <f t="shared" si="27"/>
        <v>3.6423841059602648E-2</v>
      </c>
      <c r="N192" s="117">
        <f t="shared" si="28"/>
        <v>3.0339805825242719E-2</v>
      </c>
      <c r="O192" s="118">
        <f t="shared" si="29"/>
        <v>3.3613445378151259E-2</v>
      </c>
    </row>
    <row r="193" spans="1:15" s="119" customFormat="1">
      <c r="A193" s="235" t="s">
        <v>194</v>
      </c>
      <c r="B193" s="1" t="s">
        <v>108</v>
      </c>
      <c r="C193" s="147" t="s">
        <v>70</v>
      </c>
      <c r="D193" s="121">
        <v>4</v>
      </c>
      <c r="E193" s="122">
        <v>3.07</v>
      </c>
      <c r="F193" s="123">
        <v>1</v>
      </c>
      <c r="G193" s="124">
        <v>1</v>
      </c>
      <c r="H193" s="126">
        <v>67</v>
      </c>
      <c r="I193" s="126">
        <v>61</v>
      </c>
      <c r="J193" s="126">
        <v>25</v>
      </c>
      <c r="K193" s="196">
        <v>26</v>
      </c>
      <c r="L193" s="213">
        <f t="shared" si="26"/>
        <v>6.0964513193812554E-2</v>
      </c>
      <c r="M193" s="117">
        <f t="shared" si="27"/>
        <v>6.7328918322295803E-2</v>
      </c>
      <c r="N193" s="117">
        <f t="shared" si="28"/>
        <v>3.0339805825242719E-2</v>
      </c>
      <c r="O193" s="118">
        <f t="shared" si="29"/>
        <v>3.1212484993997598E-2</v>
      </c>
    </row>
    <row r="194" spans="1:15" s="119" customFormat="1">
      <c r="A194" s="235" t="s">
        <v>194</v>
      </c>
      <c r="B194" s="1" t="s">
        <v>108</v>
      </c>
      <c r="C194" s="147" t="s">
        <v>73</v>
      </c>
      <c r="D194" s="121"/>
      <c r="E194" s="122"/>
      <c r="F194" s="123"/>
      <c r="G194" s="124">
        <v>1</v>
      </c>
      <c r="H194" s="126"/>
      <c r="I194" s="126"/>
      <c r="J194" s="126"/>
      <c r="K194" s="196">
        <v>19</v>
      </c>
      <c r="L194" s="213">
        <f t="shared" si="26"/>
        <v>0</v>
      </c>
      <c r="M194" s="117">
        <f t="shared" si="27"/>
        <v>0</v>
      </c>
      <c r="N194" s="117">
        <f t="shared" si="28"/>
        <v>0</v>
      </c>
      <c r="O194" s="118">
        <f t="shared" si="29"/>
        <v>2.2809123649459785E-2</v>
      </c>
    </row>
    <row r="195" spans="1:15" s="119" customFormat="1">
      <c r="A195" s="235" t="s">
        <v>194</v>
      </c>
      <c r="B195" s="1" t="s">
        <v>108</v>
      </c>
      <c r="C195" s="147" t="s">
        <v>76</v>
      </c>
      <c r="D195" s="121"/>
      <c r="E195" s="122"/>
      <c r="F195" s="123"/>
      <c r="G195" s="124">
        <v>1</v>
      </c>
      <c r="H195" s="126"/>
      <c r="I195" s="126"/>
      <c r="J195" s="126"/>
      <c r="K195" s="196">
        <v>24</v>
      </c>
      <c r="L195" s="213">
        <f t="shared" si="26"/>
        <v>0</v>
      </c>
      <c r="M195" s="117">
        <f t="shared" si="27"/>
        <v>0</v>
      </c>
      <c r="N195" s="117">
        <f t="shared" si="28"/>
        <v>0</v>
      </c>
      <c r="O195" s="118">
        <f t="shared" si="29"/>
        <v>2.8811524609843937E-2</v>
      </c>
    </row>
    <row r="196" spans="1:15" s="119" customFormat="1">
      <c r="A196" s="235" t="s">
        <v>194</v>
      </c>
      <c r="B196" s="1" t="s">
        <v>108</v>
      </c>
      <c r="C196" s="147" t="s">
        <v>80</v>
      </c>
      <c r="D196" s="121">
        <v>1</v>
      </c>
      <c r="E196" s="122">
        <v>0.5</v>
      </c>
      <c r="F196" s="123">
        <v>0.5</v>
      </c>
      <c r="G196" s="124">
        <v>1.5</v>
      </c>
      <c r="H196" s="126">
        <v>30</v>
      </c>
      <c r="I196" s="126">
        <v>16</v>
      </c>
      <c r="J196" s="126">
        <v>13</v>
      </c>
      <c r="K196" s="196">
        <v>24</v>
      </c>
      <c r="L196" s="213">
        <f t="shared" si="26"/>
        <v>2.7297543221110099E-2</v>
      </c>
      <c r="M196" s="117">
        <f t="shared" si="27"/>
        <v>1.7660044150110375E-2</v>
      </c>
      <c r="N196" s="117">
        <f t="shared" si="28"/>
        <v>1.5776699029126214E-2</v>
      </c>
      <c r="O196" s="118">
        <f t="shared" si="29"/>
        <v>2.8811524609843937E-2</v>
      </c>
    </row>
    <row r="197" spans="1:15" s="119" customFormat="1" ht="13.5" thickBot="1">
      <c r="A197" s="235" t="s">
        <v>194</v>
      </c>
      <c r="B197" s="148" t="s">
        <v>108</v>
      </c>
      <c r="C197" s="149" t="s">
        <v>81</v>
      </c>
      <c r="D197" s="183">
        <v>1</v>
      </c>
      <c r="E197" s="150">
        <v>1</v>
      </c>
      <c r="F197" s="189">
        <v>2</v>
      </c>
      <c r="G197" s="151">
        <v>2</v>
      </c>
      <c r="H197" s="153">
        <v>24</v>
      </c>
      <c r="I197" s="153">
        <v>24</v>
      </c>
      <c r="J197" s="153">
        <v>51</v>
      </c>
      <c r="K197" s="197">
        <v>53</v>
      </c>
      <c r="L197" s="214">
        <f t="shared" si="26"/>
        <v>2.1838034576888082E-2</v>
      </c>
      <c r="M197" s="215">
        <f t="shared" si="27"/>
        <v>2.6490066225165563E-2</v>
      </c>
      <c r="N197" s="215">
        <f t="shared" si="28"/>
        <v>6.1893203883495146E-2</v>
      </c>
      <c r="O197" s="216">
        <f t="shared" si="29"/>
        <v>6.3625450180072027E-2</v>
      </c>
    </row>
    <row r="198" spans="1:15" s="119" customFormat="1" ht="13.5" thickBot="1">
      <c r="A198" s="162"/>
      <c r="B198" s="163" t="s">
        <v>144</v>
      </c>
      <c r="C198" s="164"/>
      <c r="D198" s="185">
        <f>SUM(D167:D197)</f>
        <v>51</v>
      </c>
      <c r="E198" s="165">
        <f t="shared" ref="E198:K198" si="30">SUM(E167:E197)</f>
        <v>38</v>
      </c>
      <c r="F198" s="191">
        <f t="shared" si="30"/>
        <v>36</v>
      </c>
      <c r="G198" s="166">
        <f t="shared" si="30"/>
        <v>34</v>
      </c>
      <c r="H198" s="167">
        <f t="shared" si="30"/>
        <v>1099</v>
      </c>
      <c r="I198" s="167">
        <f t="shared" si="30"/>
        <v>906</v>
      </c>
      <c r="J198" s="167">
        <f t="shared" si="30"/>
        <v>824</v>
      </c>
      <c r="K198" s="199">
        <f t="shared" si="30"/>
        <v>833</v>
      </c>
      <c r="L198" s="223">
        <f>SUM(L167:L197)</f>
        <v>0.99999999999999978</v>
      </c>
      <c r="M198" s="224">
        <f>SUM(M167:M197)</f>
        <v>1</v>
      </c>
      <c r="N198" s="224">
        <f>SUM(N167:N197)</f>
        <v>1.0000000000000002</v>
      </c>
      <c r="O198" s="225">
        <f>SUM(O167:O197)</f>
        <v>1</v>
      </c>
    </row>
    <row r="199" spans="1:15" s="119" customFormat="1">
      <c r="A199" s="235" t="s">
        <v>194</v>
      </c>
      <c r="B199" s="145" t="s">
        <v>114</v>
      </c>
      <c r="C199" s="146" t="s">
        <v>16</v>
      </c>
      <c r="D199" s="108">
        <v>2.5</v>
      </c>
      <c r="E199" s="109">
        <v>0</v>
      </c>
      <c r="F199" s="110">
        <v>2</v>
      </c>
      <c r="G199" s="111">
        <v>2</v>
      </c>
      <c r="H199" s="113">
        <v>57</v>
      </c>
      <c r="I199" s="113">
        <v>0</v>
      </c>
      <c r="J199" s="113">
        <v>55</v>
      </c>
      <c r="K199" s="195">
        <v>61</v>
      </c>
      <c r="L199" s="213">
        <f>H199/$H$233</f>
        <v>3.4734917733089579E-2</v>
      </c>
      <c r="M199" s="117">
        <f>I199/$I$233</f>
        <v>0</v>
      </c>
      <c r="N199" s="117">
        <f>J199/$J$233</f>
        <v>3.840782122905028E-2</v>
      </c>
      <c r="O199" s="118">
        <f>K199/$K$233</f>
        <v>4.1412084181941616E-2</v>
      </c>
    </row>
    <row r="200" spans="1:15" s="119" customFormat="1">
      <c r="A200" s="235" t="s">
        <v>194</v>
      </c>
      <c r="B200" s="1" t="s">
        <v>114</v>
      </c>
      <c r="C200" s="147" t="s">
        <v>19</v>
      </c>
      <c r="D200" s="121">
        <v>0</v>
      </c>
      <c r="E200" s="122">
        <v>2</v>
      </c>
      <c r="F200" s="123">
        <v>2</v>
      </c>
      <c r="G200" s="124">
        <v>2</v>
      </c>
      <c r="H200" s="126">
        <v>0</v>
      </c>
      <c r="I200" s="126">
        <v>56</v>
      </c>
      <c r="J200" s="126">
        <v>60</v>
      </c>
      <c r="K200" s="196">
        <v>54</v>
      </c>
      <c r="L200" s="213">
        <f t="shared" ref="L200:L232" si="31">H200/$H$233</f>
        <v>0</v>
      </c>
      <c r="M200" s="117">
        <f t="shared" ref="M200:M232" si="32">I200/$I$233</f>
        <v>4.3243243243243246E-2</v>
      </c>
      <c r="N200" s="117">
        <f t="shared" ref="N200:N232" si="33">J200/$J$233</f>
        <v>4.189944134078212E-2</v>
      </c>
      <c r="O200" s="118">
        <f t="shared" ref="O200:O232" si="34">K200/$K$233</f>
        <v>3.6659877800407331E-2</v>
      </c>
    </row>
    <row r="201" spans="1:15" s="119" customFormat="1">
      <c r="A201" s="235" t="s">
        <v>194</v>
      </c>
      <c r="B201" s="1" t="s">
        <v>114</v>
      </c>
      <c r="C201" s="147" t="s">
        <v>22</v>
      </c>
      <c r="D201" s="121">
        <v>2</v>
      </c>
      <c r="E201" s="122">
        <v>2</v>
      </c>
      <c r="F201" s="123">
        <v>0</v>
      </c>
      <c r="G201" s="124">
        <v>1</v>
      </c>
      <c r="H201" s="126">
        <v>39</v>
      </c>
      <c r="I201" s="126">
        <v>49</v>
      </c>
      <c r="J201" s="126">
        <v>0</v>
      </c>
      <c r="K201" s="196">
        <v>28</v>
      </c>
      <c r="L201" s="213">
        <f t="shared" si="31"/>
        <v>2.376599634369287E-2</v>
      </c>
      <c r="M201" s="117">
        <f t="shared" si="32"/>
        <v>3.783783783783784E-2</v>
      </c>
      <c r="N201" s="117">
        <f t="shared" si="33"/>
        <v>0</v>
      </c>
      <c r="O201" s="118">
        <f t="shared" si="34"/>
        <v>1.9008825526137134E-2</v>
      </c>
    </row>
    <row r="202" spans="1:15" s="119" customFormat="1">
      <c r="A202" s="235" t="s">
        <v>194</v>
      </c>
      <c r="B202" s="1" t="s">
        <v>114</v>
      </c>
      <c r="C202" s="147" t="s">
        <v>24</v>
      </c>
      <c r="D202" s="121">
        <v>0.5</v>
      </c>
      <c r="E202" s="122"/>
      <c r="F202" s="123">
        <v>1</v>
      </c>
      <c r="G202" s="124"/>
      <c r="H202" s="126">
        <v>9</v>
      </c>
      <c r="I202" s="126"/>
      <c r="J202" s="126">
        <v>12</v>
      </c>
      <c r="K202" s="196"/>
      <c r="L202" s="213">
        <f t="shared" si="31"/>
        <v>5.4844606946983544E-3</v>
      </c>
      <c r="M202" s="117">
        <f t="shared" si="32"/>
        <v>0</v>
      </c>
      <c r="N202" s="117">
        <f t="shared" si="33"/>
        <v>8.3798882681564244E-3</v>
      </c>
      <c r="O202" s="118">
        <f t="shared" si="34"/>
        <v>0</v>
      </c>
    </row>
    <row r="203" spans="1:15" s="119" customFormat="1">
      <c r="A203" s="235" t="s">
        <v>194</v>
      </c>
      <c r="B203" s="1" t="s">
        <v>114</v>
      </c>
      <c r="C203" s="147" t="s">
        <v>90</v>
      </c>
      <c r="D203" s="121">
        <v>2</v>
      </c>
      <c r="E203" s="122">
        <v>0</v>
      </c>
      <c r="F203" s="123">
        <v>0</v>
      </c>
      <c r="G203" s="124">
        <v>0</v>
      </c>
      <c r="H203" s="126">
        <v>21</v>
      </c>
      <c r="I203" s="126">
        <v>0</v>
      </c>
      <c r="J203" s="126">
        <v>0</v>
      </c>
      <c r="K203" s="196">
        <v>0</v>
      </c>
      <c r="L203" s="213">
        <f t="shared" si="31"/>
        <v>1.2797074954296161E-2</v>
      </c>
      <c r="M203" s="117">
        <f t="shared" si="32"/>
        <v>0</v>
      </c>
      <c r="N203" s="117">
        <f t="shared" si="33"/>
        <v>0</v>
      </c>
      <c r="O203" s="118">
        <f t="shared" si="34"/>
        <v>0</v>
      </c>
    </row>
    <row r="204" spans="1:15" s="119" customFormat="1">
      <c r="A204" s="235" t="s">
        <v>194</v>
      </c>
      <c r="B204" s="1" t="s">
        <v>114</v>
      </c>
      <c r="C204" s="147" t="s">
        <v>26</v>
      </c>
      <c r="D204" s="121">
        <v>1</v>
      </c>
      <c r="E204" s="122"/>
      <c r="F204" s="123"/>
      <c r="G204" s="124"/>
      <c r="H204" s="126">
        <v>11</v>
      </c>
      <c r="I204" s="126"/>
      <c r="J204" s="126"/>
      <c r="K204" s="196"/>
      <c r="L204" s="213">
        <f t="shared" si="31"/>
        <v>6.7032297379646553E-3</v>
      </c>
      <c r="M204" s="117">
        <f t="shared" si="32"/>
        <v>0</v>
      </c>
      <c r="N204" s="117">
        <f t="shared" si="33"/>
        <v>0</v>
      </c>
      <c r="O204" s="118">
        <f t="shared" si="34"/>
        <v>0</v>
      </c>
    </row>
    <row r="205" spans="1:15" s="119" customFormat="1">
      <c r="A205" s="235" t="s">
        <v>194</v>
      </c>
      <c r="B205" s="1" t="s">
        <v>114</v>
      </c>
      <c r="C205" s="147" t="s">
        <v>28</v>
      </c>
      <c r="D205" s="121">
        <v>2</v>
      </c>
      <c r="E205" s="122"/>
      <c r="F205" s="123"/>
      <c r="G205" s="124"/>
      <c r="H205" s="126">
        <v>36</v>
      </c>
      <c r="I205" s="126"/>
      <c r="J205" s="126"/>
      <c r="K205" s="196"/>
      <c r="L205" s="213">
        <f t="shared" si="31"/>
        <v>2.1937842778793418E-2</v>
      </c>
      <c r="M205" s="117">
        <f t="shared" si="32"/>
        <v>0</v>
      </c>
      <c r="N205" s="117">
        <f t="shared" si="33"/>
        <v>0</v>
      </c>
      <c r="O205" s="118">
        <f t="shared" si="34"/>
        <v>0</v>
      </c>
    </row>
    <row r="206" spans="1:15" s="119" customFormat="1">
      <c r="A206" s="235" t="s">
        <v>194</v>
      </c>
      <c r="B206" s="1" t="s">
        <v>114</v>
      </c>
      <c r="C206" s="147" t="s">
        <v>29</v>
      </c>
      <c r="D206" s="121">
        <v>3</v>
      </c>
      <c r="E206" s="122">
        <v>3</v>
      </c>
      <c r="F206" s="123">
        <v>2</v>
      </c>
      <c r="G206" s="124">
        <v>3</v>
      </c>
      <c r="H206" s="126">
        <v>62</v>
      </c>
      <c r="I206" s="126">
        <v>67</v>
      </c>
      <c r="J206" s="126">
        <v>41</v>
      </c>
      <c r="K206" s="196">
        <v>76</v>
      </c>
      <c r="L206" s="213">
        <f t="shared" si="31"/>
        <v>3.7781840341255334E-2</v>
      </c>
      <c r="M206" s="117">
        <f t="shared" si="32"/>
        <v>5.1737451737451735E-2</v>
      </c>
      <c r="N206" s="117">
        <f t="shared" si="33"/>
        <v>2.8631284916201118E-2</v>
      </c>
      <c r="O206" s="118">
        <f t="shared" si="34"/>
        <v>5.1595383570943655E-2</v>
      </c>
    </row>
    <row r="207" spans="1:15" s="119" customFormat="1">
      <c r="A207" s="235" t="s">
        <v>194</v>
      </c>
      <c r="B207" s="1" t="s">
        <v>114</v>
      </c>
      <c r="C207" s="147" t="s">
        <v>30</v>
      </c>
      <c r="D207" s="121">
        <v>4</v>
      </c>
      <c r="E207" s="122">
        <v>4</v>
      </c>
      <c r="F207" s="123">
        <v>3</v>
      </c>
      <c r="G207" s="124">
        <v>3</v>
      </c>
      <c r="H207" s="126">
        <v>75</v>
      </c>
      <c r="I207" s="126">
        <v>84</v>
      </c>
      <c r="J207" s="126">
        <v>70</v>
      </c>
      <c r="K207" s="196">
        <v>75</v>
      </c>
      <c r="L207" s="213">
        <f t="shared" si="31"/>
        <v>4.5703839122486288E-2</v>
      </c>
      <c r="M207" s="117">
        <f t="shared" si="32"/>
        <v>6.4864864864864868E-2</v>
      </c>
      <c r="N207" s="117">
        <f t="shared" si="33"/>
        <v>4.8882681564245807E-2</v>
      </c>
      <c r="O207" s="118">
        <f t="shared" si="34"/>
        <v>5.0916496945010187E-2</v>
      </c>
    </row>
    <row r="208" spans="1:15" s="119" customFormat="1">
      <c r="A208" s="235" t="s">
        <v>194</v>
      </c>
      <c r="B208" s="1" t="s">
        <v>114</v>
      </c>
      <c r="C208" s="147" t="s">
        <v>31</v>
      </c>
      <c r="D208" s="121">
        <v>1</v>
      </c>
      <c r="E208" s="122">
        <v>1</v>
      </c>
      <c r="F208" s="123">
        <v>0</v>
      </c>
      <c r="G208" s="124">
        <v>0</v>
      </c>
      <c r="H208" s="126">
        <v>16</v>
      </c>
      <c r="I208" s="126">
        <v>16</v>
      </c>
      <c r="J208" s="126">
        <v>0</v>
      </c>
      <c r="K208" s="196">
        <v>0</v>
      </c>
      <c r="L208" s="213">
        <f t="shared" si="31"/>
        <v>9.7501523461304088E-3</v>
      </c>
      <c r="M208" s="117">
        <f t="shared" si="32"/>
        <v>1.2355212355212355E-2</v>
      </c>
      <c r="N208" s="117">
        <f t="shared" si="33"/>
        <v>0</v>
      </c>
      <c r="O208" s="118">
        <f t="shared" si="34"/>
        <v>0</v>
      </c>
    </row>
    <row r="209" spans="1:15" s="119" customFormat="1">
      <c r="A209" s="235" t="s">
        <v>194</v>
      </c>
      <c r="B209" s="1" t="s">
        <v>114</v>
      </c>
      <c r="C209" s="147" t="s">
        <v>35</v>
      </c>
      <c r="D209" s="121"/>
      <c r="E209" s="122"/>
      <c r="F209" s="123"/>
      <c r="G209" s="124">
        <v>1</v>
      </c>
      <c r="H209" s="126"/>
      <c r="I209" s="126"/>
      <c r="J209" s="126"/>
      <c r="K209" s="196">
        <v>18</v>
      </c>
      <c r="L209" s="213">
        <f t="shared" si="31"/>
        <v>0</v>
      </c>
      <c r="M209" s="117">
        <f t="shared" si="32"/>
        <v>0</v>
      </c>
      <c r="N209" s="117">
        <f t="shared" si="33"/>
        <v>0</v>
      </c>
      <c r="O209" s="118">
        <f t="shared" si="34"/>
        <v>1.2219959266802444E-2</v>
      </c>
    </row>
    <row r="210" spans="1:15" s="119" customFormat="1">
      <c r="A210" s="235" t="s">
        <v>194</v>
      </c>
      <c r="B210" s="1" t="s">
        <v>114</v>
      </c>
      <c r="C210" s="147" t="s">
        <v>40</v>
      </c>
      <c r="D210" s="121">
        <v>2.5</v>
      </c>
      <c r="E210" s="122">
        <v>1</v>
      </c>
      <c r="F210" s="123">
        <v>5</v>
      </c>
      <c r="G210" s="124">
        <v>4</v>
      </c>
      <c r="H210" s="126">
        <v>50</v>
      </c>
      <c r="I210" s="126">
        <v>25</v>
      </c>
      <c r="J210" s="126">
        <v>118</v>
      </c>
      <c r="K210" s="196">
        <v>117</v>
      </c>
      <c r="L210" s="213">
        <f t="shared" si="31"/>
        <v>3.0469226081657527E-2</v>
      </c>
      <c r="M210" s="117">
        <f t="shared" si="32"/>
        <v>1.9305019305019305E-2</v>
      </c>
      <c r="N210" s="117">
        <f t="shared" si="33"/>
        <v>8.2402234636871505E-2</v>
      </c>
      <c r="O210" s="118">
        <f t="shared" si="34"/>
        <v>7.9429735234215884E-2</v>
      </c>
    </row>
    <row r="211" spans="1:15" s="119" customFormat="1">
      <c r="A211" s="235" t="s">
        <v>194</v>
      </c>
      <c r="B211" s="1" t="s">
        <v>114</v>
      </c>
      <c r="C211" s="147" t="s">
        <v>42</v>
      </c>
      <c r="D211" s="121">
        <v>6</v>
      </c>
      <c r="E211" s="122">
        <v>6</v>
      </c>
      <c r="F211" s="123">
        <v>6</v>
      </c>
      <c r="G211" s="124">
        <v>7</v>
      </c>
      <c r="H211" s="126">
        <v>161</v>
      </c>
      <c r="I211" s="126">
        <v>166</v>
      </c>
      <c r="J211" s="126">
        <v>169</v>
      </c>
      <c r="K211" s="196">
        <v>206</v>
      </c>
      <c r="L211" s="213">
        <f t="shared" si="31"/>
        <v>9.8110907982937229E-2</v>
      </c>
      <c r="M211" s="117">
        <f t="shared" si="32"/>
        <v>0.12818532818532818</v>
      </c>
      <c r="N211" s="117">
        <f t="shared" si="33"/>
        <v>0.11801675977653631</v>
      </c>
      <c r="O211" s="118">
        <f t="shared" si="34"/>
        <v>0.13985064494229463</v>
      </c>
    </row>
    <row r="212" spans="1:15" s="119" customFormat="1">
      <c r="A212" s="235" t="s">
        <v>194</v>
      </c>
      <c r="B212" s="1" t="s">
        <v>114</v>
      </c>
      <c r="C212" s="147" t="s">
        <v>43</v>
      </c>
      <c r="D212" s="121">
        <v>4</v>
      </c>
      <c r="E212" s="122">
        <v>4</v>
      </c>
      <c r="F212" s="123">
        <v>4</v>
      </c>
      <c r="G212" s="124">
        <v>4</v>
      </c>
      <c r="H212" s="126">
        <v>106</v>
      </c>
      <c r="I212" s="126">
        <v>97</v>
      </c>
      <c r="J212" s="126">
        <v>97</v>
      </c>
      <c r="K212" s="196">
        <v>108</v>
      </c>
      <c r="L212" s="213">
        <f t="shared" si="31"/>
        <v>6.4594759293113951E-2</v>
      </c>
      <c r="M212" s="117">
        <f t="shared" si="32"/>
        <v>7.4903474903474904E-2</v>
      </c>
      <c r="N212" s="117">
        <f t="shared" si="33"/>
        <v>6.773743016759777E-2</v>
      </c>
      <c r="O212" s="118">
        <f t="shared" si="34"/>
        <v>7.3319755600814662E-2</v>
      </c>
    </row>
    <row r="213" spans="1:15" s="119" customFormat="1">
      <c r="A213" s="235" t="s">
        <v>194</v>
      </c>
      <c r="B213" s="1" t="s">
        <v>114</v>
      </c>
      <c r="C213" s="147" t="s">
        <v>44</v>
      </c>
      <c r="D213" s="121">
        <v>2</v>
      </c>
      <c r="E213" s="122">
        <v>1</v>
      </c>
      <c r="F213" s="123">
        <v>0</v>
      </c>
      <c r="G213" s="124">
        <v>0</v>
      </c>
      <c r="H213" s="126">
        <v>29</v>
      </c>
      <c r="I213" s="126">
        <v>18</v>
      </c>
      <c r="J213" s="126">
        <v>0</v>
      </c>
      <c r="K213" s="196"/>
      <c r="L213" s="213">
        <f t="shared" si="31"/>
        <v>1.7672151127361365E-2</v>
      </c>
      <c r="M213" s="117">
        <f t="shared" si="32"/>
        <v>1.3899613899613899E-2</v>
      </c>
      <c r="N213" s="117">
        <f t="shared" si="33"/>
        <v>0</v>
      </c>
      <c r="O213" s="118">
        <f t="shared" si="34"/>
        <v>0</v>
      </c>
    </row>
    <row r="214" spans="1:15" s="119" customFormat="1">
      <c r="A214" s="235" t="s">
        <v>194</v>
      </c>
      <c r="B214" s="1" t="s">
        <v>114</v>
      </c>
      <c r="C214" s="147" t="s">
        <v>45</v>
      </c>
      <c r="D214" s="121">
        <v>1</v>
      </c>
      <c r="E214" s="122">
        <v>0</v>
      </c>
      <c r="F214" s="123">
        <v>1</v>
      </c>
      <c r="G214" s="124">
        <v>1</v>
      </c>
      <c r="H214" s="126">
        <v>19</v>
      </c>
      <c r="I214" s="126">
        <v>0</v>
      </c>
      <c r="J214" s="126">
        <v>26</v>
      </c>
      <c r="K214" s="196">
        <v>22</v>
      </c>
      <c r="L214" s="213">
        <f t="shared" si="31"/>
        <v>1.157830591102986E-2</v>
      </c>
      <c r="M214" s="117">
        <f t="shared" si="32"/>
        <v>0</v>
      </c>
      <c r="N214" s="117">
        <f t="shared" si="33"/>
        <v>1.8156424581005588E-2</v>
      </c>
      <c r="O214" s="118">
        <f t="shared" si="34"/>
        <v>1.493550577053632E-2</v>
      </c>
    </row>
    <row r="215" spans="1:15" s="119" customFormat="1">
      <c r="A215" s="235" t="s">
        <v>194</v>
      </c>
      <c r="B215" s="1" t="s">
        <v>114</v>
      </c>
      <c r="C215" s="147" t="s">
        <v>46</v>
      </c>
      <c r="D215" s="121">
        <v>2</v>
      </c>
      <c r="E215" s="122">
        <v>2</v>
      </c>
      <c r="F215" s="123">
        <v>2</v>
      </c>
      <c r="G215" s="124">
        <v>1</v>
      </c>
      <c r="H215" s="126">
        <v>48</v>
      </c>
      <c r="I215" s="126">
        <v>41</v>
      </c>
      <c r="J215" s="126">
        <v>53</v>
      </c>
      <c r="K215" s="196">
        <v>31</v>
      </c>
      <c r="L215" s="213">
        <f t="shared" si="31"/>
        <v>2.9250457038391225E-2</v>
      </c>
      <c r="M215" s="117">
        <f t="shared" si="32"/>
        <v>3.1660231660231658E-2</v>
      </c>
      <c r="N215" s="117">
        <f t="shared" si="33"/>
        <v>3.7011173184357544E-2</v>
      </c>
      <c r="O215" s="118">
        <f t="shared" si="34"/>
        <v>2.1045485403937542E-2</v>
      </c>
    </row>
    <row r="216" spans="1:15" s="119" customFormat="1">
      <c r="A216" s="235" t="s">
        <v>194</v>
      </c>
      <c r="B216" s="1" t="s">
        <v>114</v>
      </c>
      <c r="C216" s="147" t="s">
        <v>50</v>
      </c>
      <c r="D216" s="121">
        <v>3.5</v>
      </c>
      <c r="E216" s="122">
        <v>4</v>
      </c>
      <c r="F216" s="123">
        <v>2</v>
      </c>
      <c r="G216" s="124">
        <v>2</v>
      </c>
      <c r="H216" s="126">
        <v>98</v>
      </c>
      <c r="I216" s="126">
        <v>104</v>
      </c>
      <c r="J216" s="126">
        <v>52</v>
      </c>
      <c r="K216" s="196">
        <v>59</v>
      </c>
      <c r="L216" s="213">
        <f t="shared" si="31"/>
        <v>5.9719683120048751E-2</v>
      </c>
      <c r="M216" s="117">
        <f t="shared" si="32"/>
        <v>8.0308880308880309E-2</v>
      </c>
      <c r="N216" s="117">
        <f t="shared" si="33"/>
        <v>3.6312849162011177E-2</v>
      </c>
      <c r="O216" s="118">
        <f t="shared" si="34"/>
        <v>4.005431093007468E-2</v>
      </c>
    </row>
    <row r="217" spans="1:15" s="119" customFormat="1">
      <c r="A217" s="235" t="s">
        <v>194</v>
      </c>
      <c r="B217" s="1" t="s">
        <v>114</v>
      </c>
      <c r="C217" s="147" t="s">
        <v>51</v>
      </c>
      <c r="D217" s="121">
        <v>2</v>
      </c>
      <c r="E217" s="122">
        <v>2</v>
      </c>
      <c r="F217" s="123">
        <v>2</v>
      </c>
      <c r="G217" s="124">
        <v>2</v>
      </c>
      <c r="H217" s="126">
        <v>66</v>
      </c>
      <c r="I217" s="126">
        <v>61</v>
      </c>
      <c r="J217" s="126">
        <v>65</v>
      </c>
      <c r="K217" s="196">
        <v>64</v>
      </c>
      <c r="L217" s="213">
        <f t="shared" si="31"/>
        <v>4.0219378427787937E-2</v>
      </c>
      <c r="M217" s="117">
        <f t="shared" si="32"/>
        <v>4.7104247104247106E-2</v>
      </c>
      <c r="N217" s="117">
        <f t="shared" si="33"/>
        <v>4.5391061452513967E-2</v>
      </c>
      <c r="O217" s="118">
        <f t="shared" si="34"/>
        <v>4.3448744059742021E-2</v>
      </c>
    </row>
    <row r="218" spans="1:15" s="119" customFormat="1">
      <c r="A218" s="235" t="s">
        <v>194</v>
      </c>
      <c r="B218" s="1" t="s">
        <v>114</v>
      </c>
      <c r="C218" s="147" t="s">
        <v>52</v>
      </c>
      <c r="D218" s="121">
        <v>2</v>
      </c>
      <c r="E218" s="122">
        <v>1</v>
      </c>
      <c r="F218" s="123">
        <v>2</v>
      </c>
      <c r="G218" s="124">
        <v>1</v>
      </c>
      <c r="H218" s="126">
        <v>39</v>
      </c>
      <c r="I218" s="126">
        <v>19</v>
      </c>
      <c r="J218" s="126">
        <v>45</v>
      </c>
      <c r="K218" s="196">
        <v>29</v>
      </c>
      <c r="L218" s="213">
        <f t="shared" si="31"/>
        <v>2.376599634369287E-2</v>
      </c>
      <c r="M218" s="117">
        <f t="shared" si="32"/>
        <v>1.4671814671814672E-2</v>
      </c>
      <c r="N218" s="117">
        <f t="shared" si="33"/>
        <v>3.1424581005586594E-2</v>
      </c>
      <c r="O218" s="118">
        <f t="shared" si="34"/>
        <v>1.9687712152070606E-2</v>
      </c>
    </row>
    <row r="219" spans="1:15" s="119" customFormat="1">
      <c r="A219" s="235" t="s">
        <v>194</v>
      </c>
      <c r="B219" s="1" t="s">
        <v>114</v>
      </c>
      <c r="C219" s="147" t="s">
        <v>56</v>
      </c>
      <c r="D219" s="121">
        <v>1</v>
      </c>
      <c r="E219" s="122"/>
      <c r="F219" s="123"/>
      <c r="G219" s="124"/>
      <c r="H219" s="126">
        <v>16</v>
      </c>
      <c r="I219" s="126"/>
      <c r="J219" s="126"/>
      <c r="K219" s="196"/>
      <c r="L219" s="213">
        <f t="shared" si="31"/>
        <v>9.7501523461304088E-3</v>
      </c>
      <c r="M219" s="117">
        <f t="shared" si="32"/>
        <v>0</v>
      </c>
      <c r="N219" s="117">
        <f t="shared" si="33"/>
        <v>0</v>
      </c>
      <c r="O219" s="118">
        <f t="shared" si="34"/>
        <v>0</v>
      </c>
    </row>
    <row r="220" spans="1:15" s="119" customFormat="1">
      <c r="A220" s="235" t="s">
        <v>194</v>
      </c>
      <c r="B220" s="1" t="s">
        <v>114</v>
      </c>
      <c r="C220" s="147" t="s">
        <v>57</v>
      </c>
      <c r="D220" s="121">
        <v>0.25</v>
      </c>
      <c r="E220" s="122"/>
      <c r="F220" s="123"/>
      <c r="G220" s="124"/>
      <c r="H220" s="126">
        <v>5</v>
      </c>
      <c r="I220" s="126"/>
      <c r="J220" s="126"/>
      <c r="K220" s="196"/>
      <c r="L220" s="213">
        <f t="shared" si="31"/>
        <v>3.0469226081657527E-3</v>
      </c>
      <c r="M220" s="117">
        <f t="shared" si="32"/>
        <v>0</v>
      </c>
      <c r="N220" s="117">
        <f t="shared" si="33"/>
        <v>0</v>
      </c>
      <c r="O220" s="118">
        <f t="shared" si="34"/>
        <v>0</v>
      </c>
    </row>
    <row r="221" spans="1:15" s="119" customFormat="1">
      <c r="A221" s="235" t="s">
        <v>194</v>
      </c>
      <c r="B221" s="1" t="s">
        <v>114</v>
      </c>
      <c r="C221" s="147" t="s">
        <v>58</v>
      </c>
      <c r="D221" s="121">
        <v>3.5</v>
      </c>
      <c r="E221" s="122">
        <v>4</v>
      </c>
      <c r="F221" s="123">
        <v>5</v>
      </c>
      <c r="G221" s="124">
        <v>3</v>
      </c>
      <c r="H221" s="126">
        <v>82</v>
      </c>
      <c r="I221" s="126">
        <v>97</v>
      </c>
      <c r="J221" s="126">
        <v>101</v>
      </c>
      <c r="K221" s="196">
        <v>85</v>
      </c>
      <c r="L221" s="213">
        <f t="shared" si="31"/>
        <v>4.9969530773918344E-2</v>
      </c>
      <c r="M221" s="117">
        <f t="shared" si="32"/>
        <v>7.4903474903474904E-2</v>
      </c>
      <c r="N221" s="117">
        <f t="shared" si="33"/>
        <v>7.0530726256983242E-2</v>
      </c>
      <c r="O221" s="118">
        <f t="shared" si="34"/>
        <v>5.7705363204344877E-2</v>
      </c>
    </row>
    <row r="222" spans="1:15" s="119" customFormat="1">
      <c r="A222" s="235" t="s">
        <v>194</v>
      </c>
      <c r="B222" s="1" t="s">
        <v>114</v>
      </c>
      <c r="C222" s="147" t="s">
        <v>60</v>
      </c>
      <c r="D222" s="121">
        <v>1</v>
      </c>
      <c r="E222" s="122">
        <v>1</v>
      </c>
      <c r="F222" s="123">
        <v>2</v>
      </c>
      <c r="G222" s="124">
        <v>1</v>
      </c>
      <c r="H222" s="126">
        <v>15</v>
      </c>
      <c r="I222" s="126">
        <v>32</v>
      </c>
      <c r="J222" s="126">
        <v>42</v>
      </c>
      <c r="K222" s="196">
        <v>15</v>
      </c>
      <c r="L222" s="213">
        <f t="shared" si="31"/>
        <v>9.140767824497258E-3</v>
      </c>
      <c r="M222" s="117">
        <f t="shared" si="32"/>
        <v>2.471042471042471E-2</v>
      </c>
      <c r="N222" s="117">
        <f t="shared" si="33"/>
        <v>2.9329608938547486E-2</v>
      </c>
      <c r="O222" s="118">
        <f t="shared" si="34"/>
        <v>1.0183299389002037E-2</v>
      </c>
    </row>
    <row r="223" spans="1:15" s="119" customFormat="1">
      <c r="A223" s="235" t="s">
        <v>194</v>
      </c>
      <c r="B223" s="1" t="s">
        <v>114</v>
      </c>
      <c r="C223" s="147" t="s">
        <v>62</v>
      </c>
      <c r="D223" s="121">
        <v>2</v>
      </c>
      <c r="E223" s="122">
        <v>2</v>
      </c>
      <c r="F223" s="123">
        <v>2</v>
      </c>
      <c r="G223" s="124">
        <v>2</v>
      </c>
      <c r="H223" s="126">
        <v>49</v>
      </c>
      <c r="I223" s="126">
        <v>53</v>
      </c>
      <c r="J223" s="126">
        <v>45</v>
      </c>
      <c r="K223" s="196">
        <v>57</v>
      </c>
      <c r="L223" s="213">
        <f t="shared" si="31"/>
        <v>2.9859841560024376E-2</v>
      </c>
      <c r="M223" s="117">
        <f t="shared" si="32"/>
        <v>4.0926640926640924E-2</v>
      </c>
      <c r="N223" s="117">
        <f t="shared" si="33"/>
        <v>3.1424581005586594E-2</v>
      </c>
      <c r="O223" s="118">
        <f t="shared" si="34"/>
        <v>3.8696537678207736E-2</v>
      </c>
    </row>
    <row r="224" spans="1:15" s="119" customFormat="1">
      <c r="A224" s="235" t="s">
        <v>194</v>
      </c>
      <c r="B224" s="1" t="s">
        <v>114</v>
      </c>
      <c r="C224" s="147" t="s">
        <v>63</v>
      </c>
      <c r="D224" s="121">
        <v>6</v>
      </c>
      <c r="E224" s="122">
        <v>5</v>
      </c>
      <c r="F224" s="123">
        <v>6</v>
      </c>
      <c r="G224" s="124">
        <v>4</v>
      </c>
      <c r="H224" s="126">
        <v>155</v>
      </c>
      <c r="I224" s="126">
        <v>149</v>
      </c>
      <c r="J224" s="126">
        <v>170</v>
      </c>
      <c r="K224" s="196">
        <v>121</v>
      </c>
      <c r="L224" s="213">
        <f t="shared" si="31"/>
        <v>9.4454600853138324E-2</v>
      </c>
      <c r="M224" s="117">
        <f t="shared" si="32"/>
        <v>0.11505791505791506</v>
      </c>
      <c r="N224" s="117">
        <f t="shared" si="33"/>
        <v>0.11871508379888268</v>
      </c>
      <c r="O224" s="118">
        <f t="shared" si="34"/>
        <v>8.2145281737949757E-2</v>
      </c>
    </row>
    <row r="225" spans="1:15" s="119" customFormat="1">
      <c r="A225" s="235" t="s">
        <v>194</v>
      </c>
      <c r="B225" s="1" t="s">
        <v>114</v>
      </c>
      <c r="C225" s="147" t="s">
        <v>64</v>
      </c>
      <c r="D225" s="121">
        <v>6.25</v>
      </c>
      <c r="E225" s="122">
        <v>1</v>
      </c>
      <c r="F225" s="123">
        <v>1</v>
      </c>
      <c r="G225" s="124">
        <v>0</v>
      </c>
      <c r="H225" s="126">
        <v>109</v>
      </c>
      <c r="I225" s="126">
        <v>13</v>
      </c>
      <c r="J225" s="126">
        <v>11</v>
      </c>
      <c r="K225" s="196">
        <v>0</v>
      </c>
      <c r="L225" s="213">
        <f t="shared" si="31"/>
        <v>6.6422912858013411E-2</v>
      </c>
      <c r="M225" s="117">
        <f t="shared" si="32"/>
        <v>1.0038610038610039E-2</v>
      </c>
      <c r="N225" s="117">
        <f t="shared" si="33"/>
        <v>7.6815642458100556E-3</v>
      </c>
      <c r="O225" s="118">
        <f t="shared" si="34"/>
        <v>0</v>
      </c>
    </row>
    <row r="226" spans="1:15" s="119" customFormat="1">
      <c r="A226" s="235" t="s">
        <v>194</v>
      </c>
      <c r="B226" s="1" t="s">
        <v>114</v>
      </c>
      <c r="C226" s="147" t="s">
        <v>65</v>
      </c>
      <c r="D226" s="121">
        <v>0.5</v>
      </c>
      <c r="E226" s="122">
        <v>1</v>
      </c>
      <c r="F226" s="123">
        <v>1</v>
      </c>
      <c r="G226" s="124">
        <v>1</v>
      </c>
      <c r="H226" s="126">
        <v>15</v>
      </c>
      <c r="I226" s="126">
        <v>26</v>
      </c>
      <c r="J226" s="126">
        <v>27</v>
      </c>
      <c r="K226" s="196">
        <v>30</v>
      </c>
      <c r="L226" s="213">
        <f t="shared" si="31"/>
        <v>9.140767824497258E-3</v>
      </c>
      <c r="M226" s="117">
        <f t="shared" si="32"/>
        <v>2.0077220077220077E-2</v>
      </c>
      <c r="N226" s="117">
        <f t="shared" si="33"/>
        <v>1.8854748603351956E-2</v>
      </c>
      <c r="O226" s="118">
        <f t="shared" si="34"/>
        <v>2.0366598778004074E-2</v>
      </c>
    </row>
    <row r="227" spans="1:15" s="119" customFormat="1">
      <c r="A227" s="235" t="s">
        <v>194</v>
      </c>
      <c r="B227" s="1" t="s">
        <v>114</v>
      </c>
      <c r="C227" s="147" t="s">
        <v>68</v>
      </c>
      <c r="D227" s="121">
        <v>0.5</v>
      </c>
      <c r="E227" s="122"/>
      <c r="F227" s="123"/>
      <c r="G227" s="124">
        <v>1</v>
      </c>
      <c r="H227" s="126">
        <v>8</v>
      </c>
      <c r="I227" s="126"/>
      <c r="J227" s="126"/>
      <c r="K227" s="196">
        <v>15</v>
      </c>
      <c r="L227" s="213">
        <f t="shared" si="31"/>
        <v>4.8750761730652044E-3</v>
      </c>
      <c r="M227" s="117">
        <f t="shared" si="32"/>
        <v>0</v>
      </c>
      <c r="N227" s="117">
        <f t="shared" si="33"/>
        <v>0</v>
      </c>
      <c r="O227" s="118">
        <f t="shared" si="34"/>
        <v>1.0183299389002037E-2</v>
      </c>
    </row>
    <row r="228" spans="1:15" s="119" customFormat="1">
      <c r="A228" s="235" t="s">
        <v>194</v>
      </c>
      <c r="B228" s="1" t="s">
        <v>114</v>
      </c>
      <c r="C228" s="147" t="s">
        <v>70</v>
      </c>
      <c r="D228" s="121">
        <v>3.5</v>
      </c>
      <c r="E228" s="122">
        <v>2</v>
      </c>
      <c r="F228" s="123">
        <v>2</v>
      </c>
      <c r="G228" s="124">
        <v>3</v>
      </c>
      <c r="H228" s="126">
        <v>77</v>
      </c>
      <c r="I228" s="126">
        <v>51</v>
      </c>
      <c r="J228" s="126">
        <v>47</v>
      </c>
      <c r="K228" s="196">
        <v>80</v>
      </c>
      <c r="L228" s="213">
        <f t="shared" si="31"/>
        <v>4.692260816575259E-2</v>
      </c>
      <c r="M228" s="117">
        <f t="shared" si="32"/>
        <v>3.9382239382239385E-2</v>
      </c>
      <c r="N228" s="117">
        <f t="shared" si="33"/>
        <v>3.282122905027933E-2</v>
      </c>
      <c r="O228" s="118">
        <f t="shared" si="34"/>
        <v>5.4310930074677528E-2</v>
      </c>
    </row>
    <row r="229" spans="1:15" s="119" customFormat="1">
      <c r="A229" s="235" t="s">
        <v>194</v>
      </c>
      <c r="B229" s="1" t="s">
        <v>114</v>
      </c>
      <c r="C229" s="147" t="s">
        <v>78</v>
      </c>
      <c r="D229" s="121">
        <v>2.5</v>
      </c>
      <c r="E229" s="122">
        <v>1</v>
      </c>
      <c r="F229" s="123">
        <v>3</v>
      </c>
      <c r="G229" s="124">
        <v>3</v>
      </c>
      <c r="H229" s="126">
        <v>46</v>
      </c>
      <c r="I229" s="126">
        <v>17</v>
      </c>
      <c r="J229" s="126">
        <v>79</v>
      </c>
      <c r="K229" s="196">
        <v>83</v>
      </c>
      <c r="L229" s="213">
        <f t="shared" si="31"/>
        <v>2.8031687995124923E-2</v>
      </c>
      <c r="M229" s="117">
        <f t="shared" si="32"/>
        <v>1.3127413127413128E-2</v>
      </c>
      <c r="N229" s="117">
        <f t="shared" si="33"/>
        <v>5.5167597765363126E-2</v>
      </c>
      <c r="O229" s="118">
        <f t="shared" si="34"/>
        <v>5.6347589952477933E-2</v>
      </c>
    </row>
    <row r="230" spans="1:15" s="119" customFormat="1">
      <c r="A230" s="235" t="s">
        <v>194</v>
      </c>
      <c r="B230" s="1" t="s">
        <v>114</v>
      </c>
      <c r="C230" s="147" t="s">
        <v>79</v>
      </c>
      <c r="D230" s="121">
        <v>0</v>
      </c>
      <c r="E230" s="122">
        <v>0</v>
      </c>
      <c r="F230" s="123">
        <v>0</v>
      </c>
      <c r="G230" s="124">
        <v>0</v>
      </c>
      <c r="H230" s="126">
        <v>0</v>
      </c>
      <c r="I230" s="126">
        <v>0</v>
      </c>
      <c r="J230" s="126">
        <v>0</v>
      </c>
      <c r="K230" s="196"/>
      <c r="L230" s="213">
        <f t="shared" si="31"/>
        <v>0</v>
      </c>
      <c r="M230" s="117">
        <f t="shared" si="32"/>
        <v>0</v>
      </c>
      <c r="N230" s="117">
        <f t="shared" si="33"/>
        <v>0</v>
      </c>
      <c r="O230" s="118">
        <f t="shared" si="34"/>
        <v>0</v>
      </c>
    </row>
    <row r="231" spans="1:15" s="119" customFormat="1">
      <c r="A231" s="235" t="s">
        <v>194</v>
      </c>
      <c r="B231" s="1" t="s">
        <v>114</v>
      </c>
      <c r="C231" s="147" t="s">
        <v>80</v>
      </c>
      <c r="D231" s="121">
        <v>6</v>
      </c>
      <c r="E231" s="122">
        <v>2</v>
      </c>
      <c r="F231" s="123">
        <v>1</v>
      </c>
      <c r="G231" s="124">
        <v>1</v>
      </c>
      <c r="H231" s="126">
        <v>103</v>
      </c>
      <c r="I231" s="126">
        <v>36</v>
      </c>
      <c r="J231" s="126">
        <v>20</v>
      </c>
      <c r="K231" s="196">
        <v>16</v>
      </c>
      <c r="L231" s="213">
        <f t="shared" si="31"/>
        <v>6.2766605728214506E-2</v>
      </c>
      <c r="M231" s="117">
        <f t="shared" si="32"/>
        <v>2.7799227799227798E-2</v>
      </c>
      <c r="N231" s="117">
        <f t="shared" si="33"/>
        <v>1.3966480446927373E-2</v>
      </c>
      <c r="O231" s="118">
        <f t="shared" si="34"/>
        <v>1.0862186014935505E-2</v>
      </c>
    </row>
    <row r="232" spans="1:15" s="119" customFormat="1" ht="13.5" thickBot="1">
      <c r="A232" s="235" t="s">
        <v>194</v>
      </c>
      <c r="B232" s="148" t="s">
        <v>114</v>
      </c>
      <c r="C232" s="149" t="s">
        <v>81</v>
      </c>
      <c r="D232" s="183">
        <v>1</v>
      </c>
      <c r="E232" s="150">
        <v>1</v>
      </c>
      <c r="F232" s="189">
        <v>1</v>
      </c>
      <c r="G232" s="151">
        <v>1</v>
      </c>
      <c r="H232" s="153">
        <v>19</v>
      </c>
      <c r="I232" s="153">
        <v>18</v>
      </c>
      <c r="J232" s="153">
        <v>27</v>
      </c>
      <c r="K232" s="197">
        <v>23</v>
      </c>
      <c r="L232" s="214">
        <f t="shared" si="31"/>
        <v>1.157830591102986E-2</v>
      </c>
      <c r="M232" s="215">
        <f t="shared" si="32"/>
        <v>1.3899613899613899E-2</v>
      </c>
      <c r="N232" s="215">
        <f t="shared" si="33"/>
        <v>1.8854748603351956E-2</v>
      </c>
      <c r="O232" s="216">
        <f t="shared" si="34"/>
        <v>1.5614392396469789E-2</v>
      </c>
    </row>
    <row r="233" spans="1:15" s="119" customFormat="1" ht="13.5" thickBot="1">
      <c r="A233" s="162"/>
      <c r="B233" s="163" t="s">
        <v>145</v>
      </c>
      <c r="C233" s="164"/>
      <c r="D233" s="185">
        <f>SUM(D199:D232)</f>
        <v>77</v>
      </c>
      <c r="E233" s="165">
        <f t="shared" ref="E233:K233" si="35">SUM(E199:E232)</f>
        <v>53</v>
      </c>
      <c r="F233" s="191">
        <f t="shared" si="35"/>
        <v>58</v>
      </c>
      <c r="G233" s="166">
        <f t="shared" si="35"/>
        <v>54</v>
      </c>
      <c r="H233" s="167">
        <f t="shared" si="35"/>
        <v>1641</v>
      </c>
      <c r="I233" s="167">
        <f t="shared" si="35"/>
        <v>1295</v>
      </c>
      <c r="J233" s="167">
        <f t="shared" si="35"/>
        <v>1432</v>
      </c>
      <c r="K233" s="199">
        <f t="shared" si="35"/>
        <v>1473</v>
      </c>
      <c r="L233" s="223">
        <f>SUM(L199:L232)</f>
        <v>0.99999999999999978</v>
      </c>
      <c r="M233" s="224">
        <f>SUM(M199:M232)</f>
        <v>1.0000000000000002</v>
      </c>
      <c r="N233" s="224">
        <f>SUM(N199:N232)</f>
        <v>1</v>
      </c>
      <c r="O233" s="225">
        <f>SUM(O199:O232)</f>
        <v>1.0000000000000002</v>
      </c>
    </row>
    <row r="234" spans="1:15" s="119" customFormat="1">
      <c r="A234" s="235" t="s">
        <v>194</v>
      </c>
      <c r="B234" s="145" t="s">
        <v>118</v>
      </c>
      <c r="C234" s="146" t="s">
        <v>16</v>
      </c>
      <c r="D234" s="108">
        <v>2</v>
      </c>
      <c r="E234" s="109">
        <v>2</v>
      </c>
      <c r="F234" s="110">
        <v>2</v>
      </c>
      <c r="G234" s="111">
        <v>2</v>
      </c>
      <c r="H234" s="113">
        <v>49</v>
      </c>
      <c r="I234" s="113">
        <v>54</v>
      </c>
      <c r="J234" s="113">
        <v>51</v>
      </c>
      <c r="K234" s="195">
        <v>60</v>
      </c>
      <c r="L234" s="213">
        <f>H234/$H$270</f>
        <v>4.0731504571903575E-2</v>
      </c>
      <c r="M234" s="117">
        <f>I234/$I$270</f>
        <v>4.5112781954887216E-2</v>
      </c>
      <c r="N234" s="117">
        <f>J234/$J$270</f>
        <v>4.4386422976501305E-2</v>
      </c>
      <c r="O234" s="118">
        <f>K234/$K$270</f>
        <v>5.0335570469798654E-2</v>
      </c>
    </row>
    <row r="235" spans="1:15" s="119" customFormat="1">
      <c r="A235" s="235" t="s">
        <v>194</v>
      </c>
      <c r="B235" s="1" t="s">
        <v>118</v>
      </c>
      <c r="C235" s="147" t="s">
        <v>19</v>
      </c>
      <c r="D235" s="121"/>
      <c r="E235" s="122"/>
      <c r="F235" s="123"/>
      <c r="G235" s="124">
        <v>1</v>
      </c>
      <c r="H235" s="126"/>
      <c r="I235" s="126"/>
      <c r="J235" s="126"/>
      <c r="K235" s="196">
        <v>24</v>
      </c>
      <c r="L235" s="213">
        <f t="shared" ref="L235:L269" si="36">H235/$H$270</f>
        <v>0</v>
      </c>
      <c r="M235" s="117">
        <f t="shared" ref="M235:M269" si="37">I235/$I$270</f>
        <v>0</v>
      </c>
      <c r="N235" s="117">
        <f t="shared" ref="N235:N269" si="38">J235/$J$270</f>
        <v>0</v>
      </c>
      <c r="O235" s="118">
        <f t="shared" ref="O235:O269" si="39">K235/$K$270</f>
        <v>2.0134228187919462E-2</v>
      </c>
    </row>
    <row r="236" spans="1:15" s="119" customFormat="1">
      <c r="A236" s="235" t="s">
        <v>194</v>
      </c>
      <c r="B236" s="1" t="s">
        <v>118</v>
      </c>
      <c r="C236" s="147" t="s">
        <v>20</v>
      </c>
      <c r="D236" s="121">
        <v>1</v>
      </c>
      <c r="E236" s="122">
        <v>1</v>
      </c>
      <c r="F236" s="123">
        <v>1</v>
      </c>
      <c r="G236" s="124">
        <v>1</v>
      </c>
      <c r="H236" s="126">
        <v>21</v>
      </c>
      <c r="I236" s="126">
        <v>19</v>
      </c>
      <c r="J236" s="126">
        <v>26</v>
      </c>
      <c r="K236" s="196">
        <v>27</v>
      </c>
      <c r="L236" s="213">
        <f t="shared" si="36"/>
        <v>1.7456359102244388E-2</v>
      </c>
      <c r="M236" s="117">
        <f t="shared" si="37"/>
        <v>1.5873015873015872E-2</v>
      </c>
      <c r="N236" s="117">
        <f t="shared" si="38"/>
        <v>2.2628372497824196E-2</v>
      </c>
      <c r="O236" s="118">
        <f t="shared" si="39"/>
        <v>2.2651006711409395E-2</v>
      </c>
    </row>
    <row r="237" spans="1:15" s="119" customFormat="1">
      <c r="A237" s="235" t="s">
        <v>194</v>
      </c>
      <c r="B237" s="1" t="s">
        <v>118</v>
      </c>
      <c r="C237" s="147" t="s">
        <v>22</v>
      </c>
      <c r="D237" s="121">
        <v>1</v>
      </c>
      <c r="E237" s="122">
        <v>1</v>
      </c>
      <c r="F237" s="123">
        <v>1</v>
      </c>
      <c r="G237" s="124">
        <v>1</v>
      </c>
      <c r="H237" s="126">
        <v>29</v>
      </c>
      <c r="I237" s="126">
        <v>26</v>
      </c>
      <c r="J237" s="126">
        <v>26</v>
      </c>
      <c r="K237" s="196">
        <v>28</v>
      </c>
      <c r="L237" s="213">
        <f t="shared" si="36"/>
        <v>2.4106400665004156E-2</v>
      </c>
      <c r="M237" s="117">
        <f t="shared" si="37"/>
        <v>2.1720969089390141E-2</v>
      </c>
      <c r="N237" s="117">
        <f t="shared" si="38"/>
        <v>2.2628372497824196E-2</v>
      </c>
      <c r="O237" s="118">
        <f t="shared" si="39"/>
        <v>2.3489932885906041E-2</v>
      </c>
    </row>
    <row r="238" spans="1:15" s="119" customFormat="1">
      <c r="A238" s="235" t="s">
        <v>194</v>
      </c>
      <c r="B238" s="1" t="s">
        <v>118</v>
      </c>
      <c r="C238" s="147" t="s">
        <v>90</v>
      </c>
      <c r="D238" s="121"/>
      <c r="E238" s="122"/>
      <c r="F238" s="123"/>
      <c r="G238" s="124">
        <v>1</v>
      </c>
      <c r="H238" s="126"/>
      <c r="I238" s="126"/>
      <c r="J238" s="126"/>
      <c r="K238" s="196">
        <v>26</v>
      </c>
      <c r="L238" s="213">
        <f t="shared" si="36"/>
        <v>0</v>
      </c>
      <c r="M238" s="117">
        <f t="shared" si="37"/>
        <v>0</v>
      </c>
      <c r="N238" s="117">
        <f t="shared" si="38"/>
        <v>0</v>
      </c>
      <c r="O238" s="118">
        <f t="shared" si="39"/>
        <v>2.1812080536912751E-2</v>
      </c>
    </row>
    <row r="239" spans="1:15" s="119" customFormat="1">
      <c r="A239" s="235" t="s">
        <v>194</v>
      </c>
      <c r="B239" s="1" t="s">
        <v>118</v>
      </c>
      <c r="C239" s="147" t="s">
        <v>26</v>
      </c>
      <c r="D239" s="121">
        <v>1</v>
      </c>
      <c r="E239" s="122">
        <v>0</v>
      </c>
      <c r="F239" s="123">
        <v>0</v>
      </c>
      <c r="G239" s="124">
        <v>0</v>
      </c>
      <c r="H239" s="126">
        <v>16</v>
      </c>
      <c r="I239" s="126">
        <v>0</v>
      </c>
      <c r="J239" s="126">
        <v>0</v>
      </c>
      <c r="K239" s="196">
        <v>0</v>
      </c>
      <c r="L239" s="213">
        <f t="shared" si="36"/>
        <v>1.3300083125519535E-2</v>
      </c>
      <c r="M239" s="117">
        <f t="shared" si="37"/>
        <v>0</v>
      </c>
      <c r="N239" s="117">
        <f t="shared" si="38"/>
        <v>0</v>
      </c>
      <c r="O239" s="118">
        <f t="shared" si="39"/>
        <v>0</v>
      </c>
    </row>
    <row r="240" spans="1:15" s="119" customFormat="1">
      <c r="A240" s="235" t="s">
        <v>194</v>
      </c>
      <c r="B240" s="1" t="s">
        <v>118</v>
      </c>
      <c r="C240" s="147" t="s">
        <v>27</v>
      </c>
      <c r="D240" s="121">
        <v>1</v>
      </c>
      <c r="E240" s="122">
        <v>1</v>
      </c>
      <c r="F240" s="123">
        <v>1</v>
      </c>
      <c r="G240" s="124">
        <v>1</v>
      </c>
      <c r="H240" s="126">
        <v>16</v>
      </c>
      <c r="I240" s="126">
        <v>24</v>
      </c>
      <c r="J240" s="126">
        <v>27</v>
      </c>
      <c r="K240" s="196">
        <v>29</v>
      </c>
      <c r="L240" s="213">
        <f t="shared" si="36"/>
        <v>1.3300083125519535E-2</v>
      </c>
      <c r="M240" s="117">
        <f t="shared" si="37"/>
        <v>2.0050125313283207E-2</v>
      </c>
      <c r="N240" s="117">
        <f t="shared" si="38"/>
        <v>2.3498694516971279E-2</v>
      </c>
      <c r="O240" s="118">
        <f t="shared" si="39"/>
        <v>2.4328859060402684E-2</v>
      </c>
    </row>
    <row r="241" spans="1:15" s="119" customFormat="1">
      <c r="A241" s="235" t="s">
        <v>194</v>
      </c>
      <c r="B241" s="1" t="s">
        <v>118</v>
      </c>
      <c r="C241" s="147" t="s">
        <v>28</v>
      </c>
      <c r="D241" s="121">
        <v>2</v>
      </c>
      <c r="E241" s="122">
        <v>2</v>
      </c>
      <c r="F241" s="123">
        <v>2</v>
      </c>
      <c r="G241" s="124">
        <v>2</v>
      </c>
      <c r="H241" s="126">
        <v>39</v>
      </c>
      <c r="I241" s="126">
        <v>53</v>
      </c>
      <c r="J241" s="126">
        <v>61</v>
      </c>
      <c r="K241" s="196">
        <v>56</v>
      </c>
      <c r="L241" s="213">
        <f t="shared" si="36"/>
        <v>3.2418952618453865E-2</v>
      </c>
      <c r="M241" s="117">
        <f t="shared" si="37"/>
        <v>4.4277360066833749E-2</v>
      </c>
      <c r="N241" s="117">
        <f t="shared" si="38"/>
        <v>5.3089643167972149E-2</v>
      </c>
      <c r="O241" s="118">
        <f t="shared" si="39"/>
        <v>4.6979865771812082E-2</v>
      </c>
    </row>
    <row r="242" spans="1:15" s="119" customFormat="1">
      <c r="A242" s="235" t="s">
        <v>194</v>
      </c>
      <c r="B242" s="1" t="s">
        <v>118</v>
      </c>
      <c r="C242" s="147" t="s">
        <v>29</v>
      </c>
      <c r="D242" s="121">
        <v>1</v>
      </c>
      <c r="E242" s="122">
        <v>4</v>
      </c>
      <c r="F242" s="123">
        <v>1</v>
      </c>
      <c r="G242" s="124">
        <v>2</v>
      </c>
      <c r="H242" s="126">
        <v>24</v>
      </c>
      <c r="I242" s="126">
        <v>79</v>
      </c>
      <c r="J242" s="126">
        <v>18</v>
      </c>
      <c r="K242" s="196">
        <v>35</v>
      </c>
      <c r="L242" s="213">
        <f t="shared" si="36"/>
        <v>1.9950124688279301E-2</v>
      </c>
      <c r="M242" s="117">
        <f t="shared" si="37"/>
        <v>6.5998329156223889E-2</v>
      </c>
      <c r="N242" s="117">
        <f t="shared" si="38"/>
        <v>1.5665796344647518E-2</v>
      </c>
      <c r="O242" s="118">
        <f t="shared" si="39"/>
        <v>2.936241610738255E-2</v>
      </c>
    </row>
    <row r="243" spans="1:15" s="119" customFormat="1">
      <c r="A243" s="235" t="s">
        <v>194</v>
      </c>
      <c r="B243" s="1" t="s">
        <v>118</v>
      </c>
      <c r="C243" s="147" t="s">
        <v>30</v>
      </c>
      <c r="D243" s="121">
        <v>2</v>
      </c>
      <c r="E243" s="122">
        <v>1</v>
      </c>
      <c r="F243" s="123">
        <v>1</v>
      </c>
      <c r="G243" s="124">
        <v>2</v>
      </c>
      <c r="H243" s="126">
        <v>34</v>
      </c>
      <c r="I243" s="126">
        <v>21</v>
      </c>
      <c r="J243" s="126">
        <v>17</v>
      </c>
      <c r="K243" s="196">
        <v>38</v>
      </c>
      <c r="L243" s="213">
        <f t="shared" si="36"/>
        <v>2.8262676641729011E-2</v>
      </c>
      <c r="M243" s="117">
        <f t="shared" si="37"/>
        <v>1.7543859649122806E-2</v>
      </c>
      <c r="N243" s="117">
        <f t="shared" si="38"/>
        <v>1.4795474325500435E-2</v>
      </c>
      <c r="O243" s="118">
        <f t="shared" si="39"/>
        <v>3.1879194630872486E-2</v>
      </c>
    </row>
    <row r="244" spans="1:15" s="119" customFormat="1">
      <c r="A244" s="235" t="s">
        <v>194</v>
      </c>
      <c r="B244" s="1" t="s">
        <v>118</v>
      </c>
      <c r="C244" s="147" t="s">
        <v>31</v>
      </c>
      <c r="D244" s="121">
        <v>1</v>
      </c>
      <c r="E244" s="122">
        <v>1</v>
      </c>
      <c r="F244" s="123">
        <v>1</v>
      </c>
      <c r="G244" s="124">
        <v>2</v>
      </c>
      <c r="H244" s="126">
        <v>23</v>
      </c>
      <c r="I244" s="126">
        <v>19</v>
      </c>
      <c r="J244" s="126">
        <v>29</v>
      </c>
      <c r="K244" s="196">
        <v>55</v>
      </c>
      <c r="L244" s="213">
        <f t="shared" si="36"/>
        <v>1.9118869492934332E-2</v>
      </c>
      <c r="M244" s="117">
        <f t="shared" si="37"/>
        <v>1.5873015873015872E-2</v>
      </c>
      <c r="N244" s="117">
        <f t="shared" si="38"/>
        <v>2.5239338555265448E-2</v>
      </c>
      <c r="O244" s="118">
        <f t="shared" si="39"/>
        <v>4.6140939597315439E-2</v>
      </c>
    </row>
    <row r="245" spans="1:15" s="119" customFormat="1">
      <c r="A245" s="235" t="s">
        <v>194</v>
      </c>
      <c r="B245" s="1" t="s">
        <v>118</v>
      </c>
      <c r="C245" s="147" t="s">
        <v>32</v>
      </c>
      <c r="D245" s="121">
        <v>1</v>
      </c>
      <c r="E245" s="122">
        <v>1</v>
      </c>
      <c r="F245" s="123">
        <v>1</v>
      </c>
      <c r="G245" s="124"/>
      <c r="H245" s="126">
        <v>22</v>
      </c>
      <c r="I245" s="126">
        <v>22</v>
      </c>
      <c r="J245" s="126">
        <v>20</v>
      </c>
      <c r="K245" s="196"/>
      <c r="L245" s="213">
        <f t="shared" si="36"/>
        <v>1.828761429758936E-2</v>
      </c>
      <c r="M245" s="117">
        <f t="shared" si="37"/>
        <v>1.8379281537176273E-2</v>
      </c>
      <c r="N245" s="117">
        <f t="shared" si="38"/>
        <v>1.7406440382941687E-2</v>
      </c>
      <c r="O245" s="118">
        <f t="shared" si="39"/>
        <v>0</v>
      </c>
    </row>
    <row r="246" spans="1:15" s="119" customFormat="1">
      <c r="A246" s="235" t="s">
        <v>194</v>
      </c>
      <c r="B246" s="1" t="s">
        <v>118</v>
      </c>
      <c r="C246" s="147" t="s">
        <v>33</v>
      </c>
      <c r="D246" s="121">
        <v>1</v>
      </c>
      <c r="E246" s="122">
        <v>1</v>
      </c>
      <c r="F246" s="123">
        <v>1</v>
      </c>
      <c r="G246" s="124">
        <v>1</v>
      </c>
      <c r="H246" s="126">
        <v>21</v>
      </c>
      <c r="I246" s="126">
        <v>18</v>
      </c>
      <c r="J246" s="126">
        <v>24</v>
      </c>
      <c r="K246" s="196">
        <v>27</v>
      </c>
      <c r="L246" s="213">
        <f t="shared" si="36"/>
        <v>1.7456359102244388E-2</v>
      </c>
      <c r="M246" s="117">
        <f t="shared" si="37"/>
        <v>1.5037593984962405E-2</v>
      </c>
      <c r="N246" s="117">
        <f t="shared" si="38"/>
        <v>2.0887728459530026E-2</v>
      </c>
      <c r="O246" s="118">
        <f t="shared" si="39"/>
        <v>2.2651006711409395E-2</v>
      </c>
    </row>
    <row r="247" spans="1:15" s="119" customFormat="1">
      <c r="A247" s="235" t="s">
        <v>194</v>
      </c>
      <c r="B247" s="1" t="s">
        <v>118</v>
      </c>
      <c r="C247" s="147" t="s">
        <v>34</v>
      </c>
      <c r="D247" s="121">
        <v>1</v>
      </c>
      <c r="E247" s="122"/>
      <c r="F247" s="123"/>
      <c r="G247" s="124"/>
      <c r="H247" s="126">
        <v>16</v>
      </c>
      <c r="I247" s="126"/>
      <c r="J247" s="126"/>
      <c r="K247" s="196"/>
      <c r="L247" s="213">
        <f t="shared" si="36"/>
        <v>1.3300083125519535E-2</v>
      </c>
      <c r="M247" s="117">
        <f t="shared" si="37"/>
        <v>0</v>
      </c>
      <c r="N247" s="117">
        <f t="shared" si="38"/>
        <v>0</v>
      </c>
      <c r="O247" s="118">
        <f t="shared" si="39"/>
        <v>0</v>
      </c>
    </row>
    <row r="248" spans="1:15" s="119" customFormat="1">
      <c r="A248" s="235" t="s">
        <v>194</v>
      </c>
      <c r="B248" s="1" t="s">
        <v>118</v>
      </c>
      <c r="C248" s="147" t="s">
        <v>39</v>
      </c>
      <c r="D248" s="121">
        <v>1</v>
      </c>
      <c r="E248" s="122">
        <v>1</v>
      </c>
      <c r="F248" s="123">
        <v>1</v>
      </c>
      <c r="G248" s="124">
        <v>1</v>
      </c>
      <c r="H248" s="126">
        <v>28</v>
      </c>
      <c r="I248" s="126">
        <v>27</v>
      </c>
      <c r="J248" s="126">
        <v>27</v>
      </c>
      <c r="K248" s="196">
        <v>28</v>
      </c>
      <c r="L248" s="213">
        <f t="shared" si="36"/>
        <v>2.3275145469659187E-2</v>
      </c>
      <c r="M248" s="117">
        <f t="shared" si="37"/>
        <v>2.2556390977443608E-2</v>
      </c>
      <c r="N248" s="117">
        <f t="shared" si="38"/>
        <v>2.3498694516971279E-2</v>
      </c>
      <c r="O248" s="118">
        <f t="shared" si="39"/>
        <v>2.3489932885906041E-2</v>
      </c>
    </row>
    <row r="249" spans="1:15" s="119" customFormat="1">
      <c r="A249" s="235" t="s">
        <v>194</v>
      </c>
      <c r="B249" s="1" t="s">
        <v>118</v>
      </c>
      <c r="C249" s="147" t="s">
        <v>40</v>
      </c>
      <c r="D249" s="121">
        <v>3</v>
      </c>
      <c r="E249" s="122">
        <v>2</v>
      </c>
      <c r="F249" s="123">
        <v>2</v>
      </c>
      <c r="G249" s="124">
        <v>2</v>
      </c>
      <c r="H249" s="126">
        <v>49</v>
      </c>
      <c r="I249" s="126">
        <v>46</v>
      </c>
      <c r="J249" s="126">
        <v>32</v>
      </c>
      <c r="K249" s="196">
        <v>48</v>
      </c>
      <c r="L249" s="213">
        <f t="shared" si="36"/>
        <v>4.0731504571903575E-2</v>
      </c>
      <c r="M249" s="117">
        <f t="shared" si="37"/>
        <v>3.842940685045948E-2</v>
      </c>
      <c r="N249" s="117">
        <f t="shared" si="38"/>
        <v>2.7850304612706701E-2</v>
      </c>
      <c r="O249" s="118">
        <f t="shared" si="39"/>
        <v>4.0268456375838924E-2</v>
      </c>
    </row>
    <row r="250" spans="1:15" s="119" customFormat="1">
      <c r="A250" s="235" t="s">
        <v>194</v>
      </c>
      <c r="B250" s="1" t="s">
        <v>118</v>
      </c>
      <c r="C250" s="147" t="s">
        <v>41</v>
      </c>
      <c r="D250" s="121">
        <v>1</v>
      </c>
      <c r="E250" s="122"/>
      <c r="F250" s="123"/>
      <c r="G250" s="124"/>
      <c r="H250" s="126">
        <v>18</v>
      </c>
      <c r="I250" s="126"/>
      <c r="J250" s="126"/>
      <c r="K250" s="196"/>
      <c r="L250" s="213">
        <f t="shared" si="36"/>
        <v>1.4962593516209476E-2</v>
      </c>
      <c r="M250" s="117">
        <f t="shared" si="37"/>
        <v>0</v>
      </c>
      <c r="N250" s="117">
        <f t="shared" si="38"/>
        <v>0</v>
      </c>
      <c r="O250" s="118">
        <f t="shared" si="39"/>
        <v>0</v>
      </c>
    </row>
    <row r="251" spans="1:15" s="119" customFormat="1">
      <c r="A251" s="235" t="s">
        <v>194</v>
      </c>
      <c r="B251" s="1" t="s">
        <v>118</v>
      </c>
      <c r="C251" s="147" t="s">
        <v>42</v>
      </c>
      <c r="D251" s="121">
        <v>8</v>
      </c>
      <c r="E251" s="122">
        <v>8</v>
      </c>
      <c r="F251" s="123">
        <v>8</v>
      </c>
      <c r="G251" s="124">
        <v>8</v>
      </c>
      <c r="H251" s="126">
        <v>187</v>
      </c>
      <c r="I251" s="126">
        <v>191</v>
      </c>
      <c r="J251" s="126">
        <v>194</v>
      </c>
      <c r="K251" s="196">
        <v>223</v>
      </c>
      <c r="L251" s="213">
        <f t="shared" si="36"/>
        <v>0.15544472152950956</v>
      </c>
      <c r="M251" s="117">
        <f t="shared" si="37"/>
        <v>0.15956558061821219</v>
      </c>
      <c r="N251" s="117">
        <f t="shared" si="38"/>
        <v>0.16884247171453437</v>
      </c>
      <c r="O251" s="118">
        <f t="shared" si="39"/>
        <v>0.18708053691275167</v>
      </c>
    </row>
    <row r="252" spans="1:15" s="119" customFormat="1">
      <c r="A252" s="235" t="s">
        <v>194</v>
      </c>
      <c r="B252" s="1" t="s">
        <v>118</v>
      </c>
      <c r="C252" s="147" t="s">
        <v>43</v>
      </c>
      <c r="D252" s="121">
        <v>1</v>
      </c>
      <c r="E252" s="122">
        <v>2</v>
      </c>
      <c r="F252" s="123">
        <v>1</v>
      </c>
      <c r="G252" s="124">
        <v>0</v>
      </c>
      <c r="H252" s="126">
        <v>27</v>
      </c>
      <c r="I252" s="126">
        <v>46</v>
      </c>
      <c r="J252" s="126">
        <v>28</v>
      </c>
      <c r="K252" s="196">
        <v>0</v>
      </c>
      <c r="L252" s="213">
        <f t="shared" si="36"/>
        <v>2.2443890274314215E-2</v>
      </c>
      <c r="M252" s="117">
        <f t="shared" si="37"/>
        <v>3.842940685045948E-2</v>
      </c>
      <c r="N252" s="117">
        <f t="shared" si="38"/>
        <v>2.4369016536118365E-2</v>
      </c>
      <c r="O252" s="118">
        <f t="shared" si="39"/>
        <v>0</v>
      </c>
    </row>
    <row r="253" spans="1:15" s="119" customFormat="1">
      <c r="A253" s="235" t="s">
        <v>194</v>
      </c>
      <c r="B253" s="1" t="s">
        <v>118</v>
      </c>
      <c r="C253" s="147" t="s">
        <v>45</v>
      </c>
      <c r="D253" s="121">
        <v>1</v>
      </c>
      <c r="E253" s="122">
        <v>1</v>
      </c>
      <c r="F253" s="123">
        <v>1</v>
      </c>
      <c r="G253" s="124">
        <v>1</v>
      </c>
      <c r="H253" s="126">
        <v>27</v>
      </c>
      <c r="I253" s="126">
        <v>24</v>
      </c>
      <c r="J253" s="126">
        <v>28</v>
      </c>
      <c r="K253" s="196">
        <v>28</v>
      </c>
      <c r="L253" s="213">
        <f t="shared" si="36"/>
        <v>2.2443890274314215E-2</v>
      </c>
      <c r="M253" s="117">
        <f t="shared" si="37"/>
        <v>2.0050125313283207E-2</v>
      </c>
      <c r="N253" s="117">
        <f t="shared" si="38"/>
        <v>2.4369016536118365E-2</v>
      </c>
      <c r="O253" s="118">
        <f t="shared" si="39"/>
        <v>2.3489932885906041E-2</v>
      </c>
    </row>
    <row r="254" spans="1:15" s="119" customFormat="1">
      <c r="A254" s="235" t="s">
        <v>194</v>
      </c>
      <c r="B254" s="1" t="s">
        <v>118</v>
      </c>
      <c r="C254" s="147" t="s">
        <v>46</v>
      </c>
      <c r="D254" s="121">
        <v>2</v>
      </c>
      <c r="E254" s="122">
        <v>2</v>
      </c>
      <c r="F254" s="123">
        <v>2</v>
      </c>
      <c r="G254" s="124">
        <v>2</v>
      </c>
      <c r="H254" s="126">
        <v>51</v>
      </c>
      <c r="I254" s="126">
        <v>52</v>
      </c>
      <c r="J254" s="126">
        <v>50</v>
      </c>
      <c r="K254" s="196">
        <v>60</v>
      </c>
      <c r="L254" s="213">
        <f t="shared" si="36"/>
        <v>4.2394014962593519E-2</v>
      </c>
      <c r="M254" s="117">
        <f t="shared" si="37"/>
        <v>4.3441938178780282E-2</v>
      </c>
      <c r="N254" s="117">
        <f t="shared" si="38"/>
        <v>4.3516100957354219E-2</v>
      </c>
      <c r="O254" s="118">
        <f t="shared" si="39"/>
        <v>5.0335570469798654E-2</v>
      </c>
    </row>
    <row r="255" spans="1:15" s="119" customFormat="1">
      <c r="A255" s="235" t="s">
        <v>194</v>
      </c>
      <c r="B255" s="1" t="s">
        <v>118</v>
      </c>
      <c r="C255" s="147" t="s">
        <v>48</v>
      </c>
      <c r="D255" s="121">
        <v>1</v>
      </c>
      <c r="E255" s="122">
        <v>1</v>
      </c>
      <c r="F255" s="123">
        <v>1</v>
      </c>
      <c r="G255" s="124">
        <v>1</v>
      </c>
      <c r="H255" s="126">
        <v>31</v>
      </c>
      <c r="I255" s="126">
        <v>31</v>
      </c>
      <c r="J255" s="126">
        <v>28</v>
      </c>
      <c r="K255" s="196">
        <v>28</v>
      </c>
      <c r="L255" s="213">
        <f t="shared" si="36"/>
        <v>2.5768911055694097E-2</v>
      </c>
      <c r="M255" s="117">
        <f t="shared" si="37"/>
        <v>2.5898078529657476E-2</v>
      </c>
      <c r="N255" s="117">
        <f t="shared" si="38"/>
        <v>2.4369016536118365E-2</v>
      </c>
      <c r="O255" s="118">
        <f t="shared" si="39"/>
        <v>2.3489932885906041E-2</v>
      </c>
    </row>
    <row r="256" spans="1:15" s="119" customFormat="1">
      <c r="A256" s="235" t="s">
        <v>194</v>
      </c>
      <c r="B256" s="1" t="s">
        <v>118</v>
      </c>
      <c r="C256" s="147" t="s">
        <v>50</v>
      </c>
      <c r="D256" s="121">
        <v>3</v>
      </c>
      <c r="E256" s="122">
        <v>2</v>
      </c>
      <c r="F256" s="123">
        <v>2</v>
      </c>
      <c r="G256" s="124">
        <v>2</v>
      </c>
      <c r="H256" s="126">
        <v>61</v>
      </c>
      <c r="I256" s="126">
        <v>45</v>
      </c>
      <c r="J256" s="126">
        <v>49</v>
      </c>
      <c r="K256" s="196">
        <v>48</v>
      </c>
      <c r="L256" s="213">
        <f t="shared" si="36"/>
        <v>5.0706566916043222E-2</v>
      </c>
      <c r="M256" s="117">
        <f t="shared" si="37"/>
        <v>3.7593984962406013E-2</v>
      </c>
      <c r="N256" s="117">
        <f t="shared" si="38"/>
        <v>4.2645778938207139E-2</v>
      </c>
      <c r="O256" s="118">
        <f t="shared" si="39"/>
        <v>4.0268456375838924E-2</v>
      </c>
    </row>
    <row r="257" spans="1:15" s="119" customFormat="1">
      <c r="A257" s="235" t="s">
        <v>194</v>
      </c>
      <c r="B257" s="1" t="s">
        <v>118</v>
      </c>
      <c r="C257" s="147" t="s">
        <v>52</v>
      </c>
      <c r="D257" s="121">
        <v>1</v>
      </c>
      <c r="E257" s="122">
        <v>1</v>
      </c>
      <c r="F257" s="123"/>
      <c r="G257" s="124">
        <v>1</v>
      </c>
      <c r="H257" s="126">
        <v>25</v>
      </c>
      <c r="I257" s="126">
        <v>21</v>
      </c>
      <c r="J257" s="126"/>
      <c r="K257" s="196">
        <v>28</v>
      </c>
      <c r="L257" s="213">
        <f t="shared" si="36"/>
        <v>2.0781379883624274E-2</v>
      </c>
      <c r="M257" s="117">
        <f t="shared" si="37"/>
        <v>1.7543859649122806E-2</v>
      </c>
      <c r="N257" s="117">
        <f t="shared" si="38"/>
        <v>0</v>
      </c>
      <c r="O257" s="118">
        <f t="shared" si="39"/>
        <v>2.3489932885906041E-2</v>
      </c>
    </row>
    <row r="258" spans="1:15" s="119" customFormat="1">
      <c r="A258" s="235" t="s">
        <v>194</v>
      </c>
      <c r="B258" s="1" t="s">
        <v>118</v>
      </c>
      <c r="C258" s="147" t="s">
        <v>55</v>
      </c>
      <c r="D258" s="121">
        <v>0</v>
      </c>
      <c r="E258" s="122">
        <v>0</v>
      </c>
      <c r="F258" s="123">
        <v>0</v>
      </c>
      <c r="G258" s="124">
        <v>1</v>
      </c>
      <c r="H258" s="126">
        <v>0</v>
      </c>
      <c r="I258" s="126">
        <v>0</v>
      </c>
      <c r="J258" s="126">
        <v>0</v>
      </c>
      <c r="K258" s="196">
        <v>28</v>
      </c>
      <c r="L258" s="213">
        <f t="shared" si="36"/>
        <v>0</v>
      </c>
      <c r="M258" s="117">
        <f t="shared" si="37"/>
        <v>0</v>
      </c>
      <c r="N258" s="117">
        <f t="shared" si="38"/>
        <v>0</v>
      </c>
      <c r="O258" s="118">
        <f t="shared" si="39"/>
        <v>2.3489932885906041E-2</v>
      </c>
    </row>
    <row r="259" spans="1:15" s="119" customFormat="1">
      <c r="A259" s="235" t="s">
        <v>194</v>
      </c>
      <c r="B259" s="1" t="s">
        <v>118</v>
      </c>
      <c r="C259" s="147" t="s">
        <v>57</v>
      </c>
      <c r="D259" s="121">
        <v>3</v>
      </c>
      <c r="E259" s="122">
        <v>1</v>
      </c>
      <c r="F259" s="123">
        <v>1</v>
      </c>
      <c r="G259" s="124">
        <v>0</v>
      </c>
      <c r="H259" s="126">
        <v>55</v>
      </c>
      <c r="I259" s="126">
        <v>24</v>
      </c>
      <c r="J259" s="126">
        <v>28</v>
      </c>
      <c r="K259" s="196">
        <v>0</v>
      </c>
      <c r="L259" s="213">
        <f t="shared" si="36"/>
        <v>4.5719035743973402E-2</v>
      </c>
      <c r="M259" s="117">
        <f t="shared" si="37"/>
        <v>2.0050125313283207E-2</v>
      </c>
      <c r="N259" s="117">
        <f t="shared" si="38"/>
        <v>2.4369016536118365E-2</v>
      </c>
      <c r="O259" s="118">
        <f t="shared" si="39"/>
        <v>0</v>
      </c>
    </row>
    <row r="260" spans="1:15" s="119" customFormat="1">
      <c r="A260" s="235" t="s">
        <v>194</v>
      </c>
      <c r="B260" s="1" t="s">
        <v>118</v>
      </c>
      <c r="C260" s="147" t="s">
        <v>58</v>
      </c>
      <c r="D260" s="121">
        <v>1</v>
      </c>
      <c r="E260" s="122">
        <v>1</v>
      </c>
      <c r="F260" s="123">
        <v>1</v>
      </c>
      <c r="G260" s="124">
        <v>1</v>
      </c>
      <c r="H260" s="126">
        <v>21</v>
      </c>
      <c r="I260" s="126">
        <v>26</v>
      </c>
      <c r="J260" s="126">
        <v>26</v>
      </c>
      <c r="K260" s="196">
        <v>26</v>
      </c>
      <c r="L260" s="213">
        <f t="shared" si="36"/>
        <v>1.7456359102244388E-2</v>
      </c>
      <c r="M260" s="117">
        <f t="shared" si="37"/>
        <v>2.1720969089390141E-2</v>
      </c>
      <c r="N260" s="117">
        <f t="shared" si="38"/>
        <v>2.2628372497824196E-2</v>
      </c>
      <c r="O260" s="118">
        <f t="shared" si="39"/>
        <v>2.1812080536912751E-2</v>
      </c>
    </row>
    <row r="261" spans="1:15" s="119" customFormat="1">
      <c r="A261" s="235" t="s">
        <v>194</v>
      </c>
      <c r="B261" s="1" t="s">
        <v>118</v>
      </c>
      <c r="C261" s="147" t="s">
        <v>59</v>
      </c>
      <c r="D261" s="121"/>
      <c r="E261" s="122"/>
      <c r="F261" s="123">
        <v>1</v>
      </c>
      <c r="G261" s="124"/>
      <c r="H261" s="126"/>
      <c r="I261" s="126"/>
      <c r="J261" s="126">
        <v>25</v>
      </c>
      <c r="K261" s="196"/>
      <c r="L261" s="213">
        <f t="shared" si="36"/>
        <v>0</v>
      </c>
      <c r="M261" s="117">
        <f t="shared" si="37"/>
        <v>0</v>
      </c>
      <c r="N261" s="117">
        <f t="shared" si="38"/>
        <v>2.1758050478677109E-2</v>
      </c>
      <c r="O261" s="118">
        <f t="shared" si="39"/>
        <v>0</v>
      </c>
    </row>
    <row r="262" spans="1:15" s="119" customFormat="1">
      <c r="A262" s="235" t="s">
        <v>194</v>
      </c>
      <c r="B262" s="1" t="s">
        <v>118</v>
      </c>
      <c r="C262" s="147" t="s">
        <v>62</v>
      </c>
      <c r="D262" s="121">
        <v>1</v>
      </c>
      <c r="E262" s="122">
        <v>1</v>
      </c>
      <c r="F262" s="123">
        <v>1</v>
      </c>
      <c r="G262" s="124">
        <v>1</v>
      </c>
      <c r="H262" s="126">
        <v>20</v>
      </c>
      <c r="I262" s="126">
        <v>29</v>
      </c>
      <c r="J262" s="126">
        <v>27</v>
      </c>
      <c r="K262" s="196">
        <v>30</v>
      </c>
      <c r="L262" s="213">
        <f t="shared" si="36"/>
        <v>1.6625103906899419E-2</v>
      </c>
      <c r="M262" s="117">
        <f t="shared" si="37"/>
        <v>2.4227234753550542E-2</v>
      </c>
      <c r="N262" s="117">
        <f t="shared" si="38"/>
        <v>2.3498694516971279E-2</v>
      </c>
      <c r="O262" s="118">
        <f t="shared" si="39"/>
        <v>2.5167785234899327E-2</v>
      </c>
    </row>
    <row r="263" spans="1:15" s="119" customFormat="1">
      <c r="A263" s="235" t="s">
        <v>194</v>
      </c>
      <c r="B263" s="1" t="s">
        <v>118</v>
      </c>
      <c r="C263" s="147" t="s">
        <v>63</v>
      </c>
      <c r="D263" s="121">
        <v>4</v>
      </c>
      <c r="E263" s="122">
        <v>4</v>
      </c>
      <c r="F263" s="123">
        <v>4</v>
      </c>
      <c r="G263" s="124">
        <v>3</v>
      </c>
      <c r="H263" s="126">
        <v>106</v>
      </c>
      <c r="I263" s="126">
        <v>106</v>
      </c>
      <c r="J263" s="126">
        <v>97</v>
      </c>
      <c r="K263" s="196">
        <v>82</v>
      </c>
      <c r="L263" s="213">
        <f t="shared" si="36"/>
        <v>8.8113050706566914E-2</v>
      </c>
      <c r="M263" s="117">
        <f t="shared" si="37"/>
        <v>8.8554720133667497E-2</v>
      </c>
      <c r="N263" s="117">
        <f t="shared" si="38"/>
        <v>8.4421235857267185E-2</v>
      </c>
      <c r="O263" s="118">
        <f t="shared" si="39"/>
        <v>6.879194630872483E-2</v>
      </c>
    </row>
    <row r="264" spans="1:15" s="119" customFormat="1">
      <c r="A264" s="235" t="s">
        <v>194</v>
      </c>
      <c r="B264" s="1" t="s">
        <v>118</v>
      </c>
      <c r="C264" s="147" t="s">
        <v>64</v>
      </c>
      <c r="D264" s="121">
        <v>2</v>
      </c>
      <c r="E264" s="122"/>
      <c r="F264" s="123">
        <v>2</v>
      </c>
      <c r="G264" s="124">
        <v>1</v>
      </c>
      <c r="H264" s="126">
        <v>43</v>
      </c>
      <c r="I264" s="126"/>
      <c r="J264" s="126">
        <v>33</v>
      </c>
      <c r="K264" s="196">
        <v>19</v>
      </c>
      <c r="L264" s="213">
        <f t="shared" si="36"/>
        <v>3.5743973399833748E-2</v>
      </c>
      <c r="M264" s="117">
        <f t="shared" si="37"/>
        <v>0</v>
      </c>
      <c r="N264" s="117">
        <f t="shared" si="38"/>
        <v>2.8720626631853787E-2</v>
      </c>
      <c r="O264" s="118">
        <f t="shared" si="39"/>
        <v>1.5939597315436243E-2</v>
      </c>
    </row>
    <row r="265" spans="1:15" s="119" customFormat="1">
      <c r="A265" s="235" t="s">
        <v>194</v>
      </c>
      <c r="B265" s="1" t="s">
        <v>118</v>
      </c>
      <c r="C265" s="147" t="s">
        <v>65</v>
      </c>
      <c r="D265" s="121">
        <v>1</v>
      </c>
      <c r="E265" s="122">
        <v>1</v>
      </c>
      <c r="F265" s="123">
        <v>1</v>
      </c>
      <c r="G265" s="124"/>
      <c r="H265" s="126">
        <v>15</v>
      </c>
      <c r="I265" s="126">
        <v>19</v>
      </c>
      <c r="J265" s="126">
        <v>17</v>
      </c>
      <c r="K265" s="196"/>
      <c r="L265" s="213">
        <f t="shared" si="36"/>
        <v>1.2468827930174564E-2</v>
      </c>
      <c r="M265" s="117">
        <f t="shared" si="37"/>
        <v>1.5873015873015872E-2</v>
      </c>
      <c r="N265" s="117">
        <f t="shared" si="38"/>
        <v>1.4795474325500435E-2</v>
      </c>
      <c r="O265" s="118">
        <f t="shared" si="39"/>
        <v>0</v>
      </c>
    </row>
    <row r="266" spans="1:15" s="119" customFormat="1">
      <c r="A266" s="235" t="s">
        <v>194</v>
      </c>
      <c r="B266" s="1" t="s">
        <v>118</v>
      </c>
      <c r="C266" s="147" t="s">
        <v>70</v>
      </c>
      <c r="D266" s="121">
        <v>3</v>
      </c>
      <c r="E266" s="122">
        <v>5</v>
      </c>
      <c r="F266" s="123">
        <v>5</v>
      </c>
      <c r="G266" s="124">
        <v>2</v>
      </c>
      <c r="H266" s="126">
        <v>64</v>
      </c>
      <c r="I266" s="126">
        <v>91</v>
      </c>
      <c r="J266" s="126">
        <v>89</v>
      </c>
      <c r="K266" s="196">
        <v>32</v>
      </c>
      <c r="L266" s="213">
        <f t="shared" si="36"/>
        <v>5.3200332502078139E-2</v>
      </c>
      <c r="M266" s="117">
        <f t="shared" si="37"/>
        <v>7.6023391812865493E-2</v>
      </c>
      <c r="N266" s="117">
        <f t="shared" si="38"/>
        <v>7.7458659704090507E-2</v>
      </c>
      <c r="O266" s="118">
        <f t="shared" si="39"/>
        <v>2.6845637583892617E-2</v>
      </c>
    </row>
    <row r="267" spans="1:15" s="119" customFormat="1">
      <c r="A267" s="235" t="s">
        <v>194</v>
      </c>
      <c r="B267" s="1" t="s">
        <v>118</v>
      </c>
      <c r="C267" s="147" t="s">
        <v>78</v>
      </c>
      <c r="D267" s="121">
        <v>2</v>
      </c>
      <c r="E267" s="122">
        <v>2</v>
      </c>
      <c r="F267" s="123">
        <v>2</v>
      </c>
      <c r="G267" s="124">
        <v>2</v>
      </c>
      <c r="H267" s="126">
        <v>35</v>
      </c>
      <c r="I267" s="126">
        <v>43</v>
      </c>
      <c r="J267" s="126">
        <v>41</v>
      </c>
      <c r="K267" s="196">
        <v>51</v>
      </c>
      <c r="L267" s="213">
        <f t="shared" si="36"/>
        <v>2.9093931837073983E-2</v>
      </c>
      <c r="M267" s="117">
        <f t="shared" si="37"/>
        <v>3.5923141186299079E-2</v>
      </c>
      <c r="N267" s="117">
        <f t="shared" si="38"/>
        <v>3.5683202785030461E-2</v>
      </c>
      <c r="O267" s="118">
        <f t="shared" si="39"/>
        <v>4.278523489932886E-2</v>
      </c>
    </row>
    <row r="268" spans="1:15" s="119" customFormat="1">
      <c r="A268" s="235" t="s">
        <v>194</v>
      </c>
      <c r="B268" s="1" t="s">
        <v>118</v>
      </c>
      <c r="C268" s="147" t="s">
        <v>80</v>
      </c>
      <c r="D268" s="121"/>
      <c r="E268" s="122">
        <v>1</v>
      </c>
      <c r="F268" s="123"/>
      <c r="G268" s="124"/>
      <c r="H268" s="126"/>
      <c r="I268" s="126">
        <v>15</v>
      </c>
      <c r="J268" s="126"/>
      <c r="K268" s="196"/>
      <c r="L268" s="213">
        <f t="shared" si="36"/>
        <v>0</v>
      </c>
      <c r="M268" s="117">
        <f t="shared" si="37"/>
        <v>1.2531328320802004E-2</v>
      </c>
      <c r="N268" s="117">
        <f t="shared" si="38"/>
        <v>0</v>
      </c>
      <c r="O268" s="118">
        <f t="shared" si="39"/>
        <v>0</v>
      </c>
    </row>
    <row r="269" spans="1:15" s="119" customFormat="1" ht="13.5" thickBot="1">
      <c r="A269" s="235" t="s">
        <v>194</v>
      </c>
      <c r="B269" s="148" t="s">
        <v>118</v>
      </c>
      <c r="C269" s="149" t="s">
        <v>81</v>
      </c>
      <c r="D269" s="183">
        <v>1</v>
      </c>
      <c r="E269" s="150">
        <v>1</v>
      </c>
      <c r="F269" s="189">
        <v>1</v>
      </c>
      <c r="G269" s="151">
        <v>1</v>
      </c>
      <c r="H269" s="153">
        <v>30</v>
      </c>
      <c r="I269" s="153">
        <v>26</v>
      </c>
      <c r="J269" s="153">
        <v>31</v>
      </c>
      <c r="K269" s="197">
        <v>28</v>
      </c>
      <c r="L269" s="214">
        <f t="shared" si="36"/>
        <v>2.4937655860349128E-2</v>
      </c>
      <c r="M269" s="215">
        <f t="shared" si="37"/>
        <v>2.1720969089390141E-2</v>
      </c>
      <c r="N269" s="215">
        <f t="shared" si="38"/>
        <v>2.6979982593559618E-2</v>
      </c>
      <c r="O269" s="216">
        <f t="shared" si="39"/>
        <v>2.3489932885906041E-2</v>
      </c>
    </row>
    <row r="270" spans="1:15" s="119" customFormat="1" ht="13.5" thickBot="1">
      <c r="A270" s="162"/>
      <c r="B270" s="163" t="s">
        <v>146</v>
      </c>
      <c r="C270" s="164"/>
      <c r="D270" s="185">
        <f>SUM(D234:D269)</f>
        <v>55</v>
      </c>
      <c r="E270" s="165">
        <f t="shared" ref="E270:K270" si="40">SUM(E234:E269)</f>
        <v>52</v>
      </c>
      <c r="F270" s="191">
        <f t="shared" si="40"/>
        <v>49</v>
      </c>
      <c r="G270" s="166">
        <f t="shared" si="40"/>
        <v>46</v>
      </c>
      <c r="H270" s="167">
        <f t="shared" si="40"/>
        <v>1203</v>
      </c>
      <c r="I270" s="167">
        <f t="shared" si="40"/>
        <v>1197</v>
      </c>
      <c r="J270" s="167">
        <f t="shared" si="40"/>
        <v>1149</v>
      </c>
      <c r="K270" s="199">
        <f t="shared" si="40"/>
        <v>1192</v>
      </c>
      <c r="L270" s="223">
        <f>SUM(L234:L269)</f>
        <v>1</v>
      </c>
      <c r="M270" s="224">
        <f>SUM(M234:M269)</f>
        <v>0.99999999999999989</v>
      </c>
      <c r="N270" s="224">
        <f>SUM(N234:N269)</f>
        <v>1</v>
      </c>
      <c r="O270" s="225">
        <f>SUM(O234:O269)</f>
        <v>1.0000000000000002</v>
      </c>
    </row>
    <row r="271" spans="1:15" s="119" customFormat="1" ht="13.5" thickBot="1">
      <c r="A271" s="278" t="s">
        <v>214</v>
      </c>
      <c r="B271" s="256"/>
      <c r="C271" s="256"/>
      <c r="D271" s="186">
        <f>D108+D142+D166+D198+D233+D270</f>
        <v>307</v>
      </c>
      <c r="E271" s="168">
        <f t="shared" ref="E271:K271" si="41">E108+E142+E166+E198+E233+E270</f>
        <v>237</v>
      </c>
      <c r="F271" s="192">
        <f t="shared" si="41"/>
        <v>230</v>
      </c>
      <c r="G271" s="169">
        <f t="shared" si="41"/>
        <v>221</v>
      </c>
      <c r="H271" s="170">
        <f t="shared" si="41"/>
        <v>6488</v>
      </c>
      <c r="I271" s="170">
        <f t="shared" si="41"/>
        <v>5550</v>
      </c>
      <c r="J271" s="170">
        <f t="shared" si="41"/>
        <v>5523</v>
      </c>
      <c r="K271" s="200">
        <f t="shared" si="41"/>
        <v>5802</v>
      </c>
      <c r="L271" s="229">
        <v>1</v>
      </c>
      <c r="M271" s="230">
        <v>0.99999999999999989</v>
      </c>
      <c r="N271" s="230">
        <v>1</v>
      </c>
      <c r="O271" s="231">
        <v>1.0000000000000002</v>
      </c>
    </row>
    <row r="272" spans="1:15" s="119" customFormat="1">
      <c r="A272" s="235" t="s">
        <v>205</v>
      </c>
      <c r="B272" s="145" t="s">
        <v>88</v>
      </c>
      <c r="C272" s="146" t="s">
        <v>16</v>
      </c>
      <c r="D272" s="108">
        <v>1</v>
      </c>
      <c r="E272" s="109">
        <v>1</v>
      </c>
      <c r="F272" s="110">
        <v>1</v>
      </c>
      <c r="G272" s="111">
        <v>1</v>
      </c>
      <c r="H272" s="113">
        <v>27</v>
      </c>
      <c r="I272" s="113">
        <v>29</v>
      </c>
      <c r="J272" s="113">
        <v>30</v>
      </c>
      <c r="K272" s="195">
        <v>29</v>
      </c>
      <c r="L272" s="213">
        <f>H272/$H$302</f>
        <v>1.5314804310833806E-2</v>
      </c>
      <c r="M272" s="117">
        <f>I272/$I$302</f>
        <v>1.6458569807037457E-2</v>
      </c>
      <c r="N272" s="117">
        <f>J272/$J$302</f>
        <v>1.7361111111111112E-2</v>
      </c>
      <c r="O272" s="118">
        <f>K272/$K$302</f>
        <v>1.6647531572904706E-2</v>
      </c>
    </row>
    <row r="273" spans="1:15" s="119" customFormat="1">
      <c r="A273" s="235" t="s">
        <v>205</v>
      </c>
      <c r="B273" s="145" t="s">
        <v>88</v>
      </c>
      <c r="C273" s="147" t="s">
        <v>19</v>
      </c>
      <c r="D273" s="121">
        <v>2</v>
      </c>
      <c r="E273" s="122">
        <v>2</v>
      </c>
      <c r="F273" s="123">
        <v>2</v>
      </c>
      <c r="G273" s="124">
        <v>3</v>
      </c>
      <c r="H273" s="126">
        <v>73</v>
      </c>
      <c r="I273" s="126">
        <v>62</v>
      </c>
      <c r="J273" s="126">
        <v>52</v>
      </c>
      <c r="K273" s="196">
        <v>82</v>
      </c>
      <c r="L273" s="213">
        <f t="shared" ref="L273:L301" si="42">H273/$H$302</f>
        <v>4.1406693136698806E-2</v>
      </c>
      <c r="M273" s="117">
        <f t="shared" ref="M273:M301" si="43">I273/$I$302</f>
        <v>3.5187287173666287E-2</v>
      </c>
      <c r="N273" s="117">
        <f t="shared" ref="N273:N301" si="44">J273/$J$302</f>
        <v>3.0092592592592591E-2</v>
      </c>
      <c r="O273" s="118">
        <f t="shared" ref="O273:O301" si="45">K273/$K$302</f>
        <v>4.7072330654420208E-2</v>
      </c>
    </row>
    <row r="274" spans="1:15" s="119" customFormat="1">
      <c r="A274" s="235" t="s">
        <v>205</v>
      </c>
      <c r="B274" s="145" t="s">
        <v>88</v>
      </c>
      <c r="C274" s="147" t="s">
        <v>21</v>
      </c>
      <c r="D274" s="121">
        <v>2</v>
      </c>
      <c r="E274" s="122">
        <v>1</v>
      </c>
      <c r="F274" s="123">
        <v>1</v>
      </c>
      <c r="G274" s="124">
        <v>1</v>
      </c>
      <c r="H274" s="126">
        <v>36</v>
      </c>
      <c r="I274" s="126">
        <v>26</v>
      </c>
      <c r="J274" s="126">
        <v>30</v>
      </c>
      <c r="K274" s="196">
        <v>32</v>
      </c>
      <c r="L274" s="213">
        <f t="shared" si="42"/>
        <v>2.0419739081111742E-2</v>
      </c>
      <c r="M274" s="117">
        <f t="shared" si="43"/>
        <v>1.4755959137343927E-2</v>
      </c>
      <c r="N274" s="117">
        <f t="shared" si="44"/>
        <v>1.7361111111111112E-2</v>
      </c>
      <c r="O274" s="118">
        <f t="shared" si="45"/>
        <v>1.8369690011481057E-2</v>
      </c>
    </row>
    <row r="275" spans="1:15" s="119" customFormat="1">
      <c r="A275" s="235" t="s">
        <v>205</v>
      </c>
      <c r="B275" s="145" t="s">
        <v>88</v>
      </c>
      <c r="C275" s="147" t="s">
        <v>22</v>
      </c>
      <c r="D275" s="121">
        <v>2</v>
      </c>
      <c r="E275" s="122">
        <v>3</v>
      </c>
      <c r="F275" s="123">
        <v>1</v>
      </c>
      <c r="G275" s="124">
        <v>1</v>
      </c>
      <c r="H275" s="126">
        <v>38</v>
      </c>
      <c r="I275" s="126">
        <v>71</v>
      </c>
      <c r="J275" s="126">
        <v>23</v>
      </c>
      <c r="K275" s="196">
        <v>32</v>
      </c>
      <c r="L275" s="213">
        <f t="shared" si="42"/>
        <v>2.1554169030062395E-2</v>
      </c>
      <c r="M275" s="117">
        <f t="shared" si="43"/>
        <v>4.0295119182746877E-2</v>
      </c>
      <c r="N275" s="117">
        <f t="shared" si="44"/>
        <v>1.3310185185185185E-2</v>
      </c>
      <c r="O275" s="118">
        <f t="shared" si="45"/>
        <v>1.8369690011481057E-2</v>
      </c>
    </row>
    <row r="276" spans="1:15" s="119" customFormat="1">
      <c r="A276" s="235" t="s">
        <v>205</v>
      </c>
      <c r="B276" s="145" t="s">
        <v>88</v>
      </c>
      <c r="C276" s="147" t="s">
        <v>90</v>
      </c>
      <c r="D276" s="121">
        <v>0</v>
      </c>
      <c r="E276" s="122">
        <v>0</v>
      </c>
      <c r="F276" s="123">
        <v>1</v>
      </c>
      <c r="G276" s="124">
        <v>1</v>
      </c>
      <c r="H276" s="126">
        <v>0</v>
      </c>
      <c r="I276" s="126">
        <v>0</v>
      </c>
      <c r="J276" s="126">
        <v>27</v>
      </c>
      <c r="K276" s="196">
        <v>25</v>
      </c>
      <c r="L276" s="213">
        <f t="shared" si="42"/>
        <v>0</v>
      </c>
      <c r="M276" s="117">
        <f t="shared" si="43"/>
        <v>0</v>
      </c>
      <c r="N276" s="117">
        <f t="shared" si="44"/>
        <v>1.5625E-2</v>
      </c>
      <c r="O276" s="118">
        <f t="shared" si="45"/>
        <v>1.4351320321469576E-2</v>
      </c>
    </row>
    <row r="277" spans="1:15" s="119" customFormat="1">
      <c r="A277" s="235" t="s">
        <v>205</v>
      </c>
      <c r="B277" s="145" t="s">
        <v>88</v>
      </c>
      <c r="C277" s="147" t="s">
        <v>26</v>
      </c>
      <c r="D277" s="121">
        <v>1</v>
      </c>
      <c r="E277" s="122">
        <v>1</v>
      </c>
      <c r="F277" s="123">
        <v>1</v>
      </c>
      <c r="G277" s="124">
        <v>0</v>
      </c>
      <c r="H277" s="126">
        <v>16</v>
      </c>
      <c r="I277" s="126">
        <v>23</v>
      </c>
      <c r="J277" s="126">
        <v>18</v>
      </c>
      <c r="K277" s="196">
        <v>0</v>
      </c>
      <c r="L277" s="213">
        <f t="shared" si="42"/>
        <v>9.0754395916052191E-3</v>
      </c>
      <c r="M277" s="117">
        <f t="shared" si="43"/>
        <v>1.3053348467650397E-2</v>
      </c>
      <c r="N277" s="117">
        <f t="shared" si="44"/>
        <v>1.0416666666666666E-2</v>
      </c>
      <c r="O277" s="118">
        <f t="shared" si="45"/>
        <v>0</v>
      </c>
    </row>
    <row r="278" spans="1:15" s="119" customFormat="1">
      <c r="A278" s="235" t="s">
        <v>205</v>
      </c>
      <c r="B278" s="145" t="s">
        <v>88</v>
      </c>
      <c r="C278" s="147" t="s">
        <v>27</v>
      </c>
      <c r="D278" s="121">
        <v>0.5</v>
      </c>
      <c r="E278" s="122">
        <v>0</v>
      </c>
      <c r="F278" s="123">
        <v>0</v>
      </c>
      <c r="G278" s="124">
        <v>0</v>
      </c>
      <c r="H278" s="126">
        <v>7</v>
      </c>
      <c r="I278" s="126">
        <v>0</v>
      </c>
      <c r="J278" s="126">
        <v>0</v>
      </c>
      <c r="K278" s="196">
        <v>0</v>
      </c>
      <c r="L278" s="213">
        <f t="shared" si="42"/>
        <v>3.9705048213272828E-3</v>
      </c>
      <c r="M278" s="117">
        <f t="shared" si="43"/>
        <v>0</v>
      </c>
      <c r="N278" s="117">
        <f t="shared" si="44"/>
        <v>0</v>
      </c>
      <c r="O278" s="118">
        <f t="shared" si="45"/>
        <v>0</v>
      </c>
    </row>
    <row r="279" spans="1:15" s="119" customFormat="1">
      <c r="A279" s="235" t="s">
        <v>205</v>
      </c>
      <c r="B279" s="145" t="s">
        <v>88</v>
      </c>
      <c r="C279" s="147" t="s">
        <v>28</v>
      </c>
      <c r="D279" s="121">
        <v>2.5</v>
      </c>
      <c r="E279" s="122">
        <v>2.5</v>
      </c>
      <c r="F279" s="123">
        <v>1.5</v>
      </c>
      <c r="G279" s="124">
        <v>1</v>
      </c>
      <c r="H279" s="126">
        <v>58</v>
      </c>
      <c r="I279" s="126">
        <v>61</v>
      </c>
      <c r="J279" s="126">
        <v>42</v>
      </c>
      <c r="K279" s="196">
        <v>26</v>
      </c>
      <c r="L279" s="213">
        <f t="shared" si="42"/>
        <v>3.2898468519568916E-2</v>
      </c>
      <c r="M279" s="117">
        <f t="shared" si="43"/>
        <v>3.4619750283768444E-2</v>
      </c>
      <c r="N279" s="117">
        <f t="shared" si="44"/>
        <v>2.4305555555555556E-2</v>
      </c>
      <c r="O279" s="118">
        <f t="shared" si="45"/>
        <v>1.4925373134328358E-2</v>
      </c>
    </row>
    <row r="280" spans="1:15" s="119" customFormat="1">
      <c r="A280" s="235" t="s">
        <v>205</v>
      </c>
      <c r="B280" s="145" t="s">
        <v>88</v>
      </c>
      <c r="C280" s="147" t="s">
        <v>29</v>
      </c>
      <c r="D280" s="121">
        <v>6</v>
      </c>
      <c r="E280" s="122">
        <v>5</v>
      </c>
      <c r="F280" s="123">
        <v>3</v>
      </c>
      <c r="G280" s="124">
        <v>6</v>
      </c>
      <c r="H280" s="126">
        <v>133</v>
      </c>
      <c r="I280" s="126">
        <v>110</v>
      </c>
      <c r="J280" s="126">
        <v>83</v>
      </c>
      <c r="K280" s="196">
        <v>172</v>
      </c>
      <c r="L280" s="213">
        <f t="shared" si="42"/>
        <v>7.5439591605218376E-2</v>
      </c>
      <c r="M280" s="117">
        <f t="shared" si="43"/>
        <v>6.2429057888762768E-2</v>
      </c>
      <c r="N280" s="117">
        <f t="shared" si="44"/>
        <v>4.8032407407407406E-2</v>
      </c>
      <c r="O280" s="118">
        <f t="shared" si="45"/>
        <v>9.8737083811710674E-2</v>
      </c>
    </row>
    <row r="281" spans="1:15" s="119" customFormat="1">
      <c r="A281" s="235" t="s">
        <v>205</v>
      </c>
      <c r="B281" s="145" t="s">
        <v>88</v>
      </c>
      <c r="C281" s="147" t="s">
        <v>30</v>
      </c>
      <c r="D281" s="121">
        <v>2</v>
      </c>
      <c r="E281" s="122">
        <v>1</v>
      </c>
      <c r="F281" s="123">
        <v>1</v>
      </c>
      <c r="G281" s="124">
        <v>1</v>
      </c>
      <c r="H281" s="126">
        <v>47</v>
      </c>
      <c r="I281" s="126">
        <v>23</v>
      </c>
      <c r="J281" s="126">
        <v>20</v>
      </c>
      <c r="K281" s="196">
        <v>28</v>
      </c>
      <c r="L281" s="213">
        <f t="shared" si="42"/>
        <v>2.6659103800340329E-2</v>
      </c>
      <c r="M281" s="117">
        <f t="shared" si="43"/>
        <v>1.3053348467650397E-2</v>
      </c>
      <c r="N281" s="117">
        <f t="shared" si="44"/>
        <v>1.1574074074074073E-2</v>
      </c>
      <c r="O281" s="118">
        <f t="shared" si="45"/>
        <v>1.6073478760045924E-2</v>
      </c>
    </row>
    <row r="282" spans="1:15" s="119" customFormat="1">
      <c r="A282" s="235" t="s">
        <v>205</v>
      </c>
      <c r="B282" s="145" t="s">
        <v>88</v>
      </c>
      <c r="C282" s="147" t="s">
        <v>37</v>
      </c>
      <c r="D282" s="121">
        <v>1</v>
      </c>
      <c r="E282" s="122">
        <v>1</v>
      </c>
      <c r="F282" s="123">
        <v>1</v>
      </c>
      <c r="G282" s="124">
        <v>0</v>
      </c>
      <c r="H282" s="126">
        <v>18</v>
      </c>
      <c r="I282" s="126">
        <v>16</v>
      </c>
      <c r="J282" s="126">
        <v>28</v>
      </c>
      <c r="K282" s="196">
        <v>0</v>
      </c>
      <c r="L282" s="213">
        <f t="shared" si="42"/>
        <v>1.0209869540555871E-2</v>
      </c>
      <c r="M282" s="117">
        <f t="shared" si="43"/>
        <v>9.0805902383654935E-3</v>
      </c>
      <c r="N282" s="117">
        <f t="shared" si="44"/>
        <v>1.6203703703703703E-2</v>
      </c>
      <c r="O282" s="118">
        <f t="shared" si="45"/>
        <v>0</v>
      </c>
    </row>
    <row r="283" spans="1:15" s="119" customFormat="1">
      <c r="A283" s="235" t="s">
        <v>205</v>
      </c>
      <c r="B283" s="145" t="s">
        <v>88</v>
      </c>
      <c r="C283" s="147" t="s">
        <v>40</v>
      </c>
      <c r="D283" s="121">
        <v>0</v>
      </c>
      <c r="E283" s="122">
        <v>1</v>
      </c>
      <c r="F283" s="123">
        <v>1</v>
      </c>
      <c r="G283" s="124">
        <v>1</v>
      </c>
      <c r="H283" s="126">
        <v>0</v>
      </c>
      <c r="I283" s="126">
        <v>23</v>
      </c>
      <c r="J283" s="126">
        <v>25</v>
      </c>
      <c r="K283" s="196">
        <v>26</v>
      </c>
      <c r="L283" s="213">
        <f t="shared" si="42"/>
        <v>0</v>
      </c>
      <c r="M283" s="117">
        <f t="shared" si="43"/>
        <v>1.3053348467650397E-2</v>
      </c>
      <c r="N283" s="117">
        <f t="shared" si="44"/>
        <v>1.4467592592592593E-2</v>
      </c>
      <c r="O283" s="118">
        <f t="shared" si="45"/>
        <v>1.4925373134328358E-2</v>
      </c>
    </row>
    <row r="284" spans="1:15" s="119" customFormat="1">
      <c r="A284" s="235" t="s">
        <v>205</v>
      </c>
      <c r="B284" s="145" t="s">
        <v>88</v>
      </c>
      <c r="C284" s="147" t="s">
        <v>42</v>
      </c>
      <c r="D284" s="121">
        <v>17</v>
      </c>
      <c r="E284" s="122">
        <v>16</v>
      </c>
      <c r="F284" s="123">
        <v>17</v>
      </c>
      <c r="G284" s="124">
        <v>15</v>
      </c>
      <c r="H284" s="126">
        <v>383</v>
      </c>
      <c r="I284" s="126">
        <v>401</v>
      </c>
      <c r="J284" s="126">
        <v>443</v>
      </c>
      <c r="K284" s="196">
        <v>420</v>
      </c>
      <c r="L284" s="213">
        <f t="shared" si="42"/>
        <v>0.21724333522404993</v>
      </c>
      <c r="M284" s="117">
        <f t="shared" si="43"/>
        <v>0.22758229284903519</v>
      </c>
      <c r="N284" s="117">
        <f t="shared" si="44"/>
        <v>0.25636574074074076</v>
      </c>
      <c r="O284" s="118">
        <f t="shared" si="45"/>
        <v>0.24110218140068887</v>
      </c>
    </row>
    <row r="285" spans="1:15" s="119" customFormat="1">
      <c r="A285" s="235" t="s">
        <v>205</v>
      </c>
      <c r="B285" s="145" t="s">
        <v>88</v>
      </c>
      <c r="C285" s="147" t="s">
        <v>43</v>
      </c>
      <c r="D285" s="121">
        <v>1</v>
      </c>
      <c r="E285" s="122">
        <v>1</v>
      </c>
      <c r="F285" s="123">
        <v>1</v>
      </c>
      <c r="G285" s="124">
        <v>1</v>
      </c>
      <c r="H285" s="126">
        <v>22</v>
      </c>
      <c r="I285" s="126">
        <v>26</v>
      </c>
      <c r="J285" s="126">
        <v>26</v>
      </c>
      <c r="K285" s="196">
        <v>29</v>
      </c>
      <c r="L285" s="213">
        <f t="shared" si="42"/>
        <v>1.2478729438457176E-2</v>
      </c>
      <c r="M285" s="117">
        <f t="shared" si="43"/>
        <v>1.4755959137343927E-2</v>
      </c>
      <c r="N285" s="117">
        <f t="shared" si="44"/>
        <v>1.5046296296296295E-2</v>
      </c>
      <c r="O285" s="118">
        <f t="shared" si="45"/>
        <v>1.6647531572904706E-2</v>
      </c>
    </row>
    <row r="286" spans="1:15" s="119" customFormat="1">
      <c r="A286" s="235" t="s">
        <v>205</v>
      </c>
      <c r="B286" s="145" t="s">
        <v>88</v>
      </c>
      <c r="C286" s="147" t="s">
        <v>44</v>
      </c>
      <c r="D286" s="121">
        <v>1</v>
      </c>
      <c r="E286" s="122">
        <v>1</v>
      </c>
      <c r="F286" s="123">
        <v>1</v>
      </c>
      <c r="G286" s="124">
        <v>1</v>
      </c>
      <c r="H286" s="126">
        <v>22</v>
      </c>
      <c r="I286" s="126">
        <v>20</v>
      </c>
      <c r="J286" s="126">
        <v>23</v>
      </c>
      <c r="K286" s="196">
        <v>22</v>
      </c>
      <c r="L286" s="213">
        <f t="shared" si="42"/>
        <v>1.2478729438457176E-2</v>
      </c>
      <c r="M286" s="117">
        <f t="shared" si="43"/>
        <v>1.1350737797956867E-2</v>
      </c>
      <c r="N286" s="117">
        <f t="shared" si="44"/>
        <v>1.3310185185185185E-2</v>
      </c>
      <c r="O286" s="118">
        <f t="shared" si="45"/>
        <v>1.2629161882893225E-2</v>
      </c>
    </row>
    <row r="287" spans="1:15" s="119" customFormat="1">
      <c r="A287" s="235" t="s">
        <v>205</v>
      </c>
      <c r="B287" s="145" t="s">
        <v>88</v>
      </c>
      <c r="C287" s="147" t="s">
        <v>45</v>
      </c>
      <c r="D287" s="121">
        <v>2</v>
      </c>
      <c r="E287" s="122">
        <v>1</v>
      </c>
      <c r="F287" s="123">
        <v>1</v>
      </c>
      <c r="G287" s="124">
        <v>1</v>
      </c>
      <c r="H287" s="126">
        <v>25</v>
      </c>
      <c r="I287" s="126">
        <v>16</v>
      </c>
      <c r="J287" s="126">
        <v>20</v>
      </c>
      <c r="K287" s="196">
        <v>27</v>
      </c>
      <c r="L287" s="213">
        <f t="shared" si="42"/>
        <v>1.4180374361883154E-2</v>
      </c>
      <c r="M287" s="117">
        <f t="shared" si="43"/>
        <v>9.0805902383654935E-3</v>
      </c>
      <c r="N287" s="117">
        <f t="shared" si="44"/>
        <v>1.1574074074074073E-2</v>
      </c>
      <c r="O287" s="118">
        <f t="shared" si="45"/>
        <v>1.5499425947187142E-2</v>
      </c>
    </row>
    <row r="288" spans="1:15" s="119" customFormat="1">
      <c r="A288" s="235" t="s">
        <v>205</v>
      </c>
      <c r="B288" s="145" t="s">
        <v>88</v>
      </c>
      <c r="C288" s="147" t="s">
        <v>48</v>
      </c>
      <c r="D288" s="121">
        <v>2</v>
      </c>
      <c r="E288" s="122">
        <v>2</v>
      </c>
      <c r="F288" s="123">
        <v>2</v>
      </c>
      <c r="G288" s="124">
        <v>1</v>
      </c>
      <c r="H288" s="126">
        <v>45</v>
      </c>
      <c r="I288" s="126">
        <v>54</v>
      </c>
      <c r="J288" s="126">
        <v>52</v>
      </c>
      <c r="K288" s="196">
        <v>29</v>
      </c>
      <c r="L288" s="213">
        <f t="shared" si="42"/>
        <v>2.5524673851389675E-2</v>
      </c>
      <c r="M288" s="117">
        <f t="shared" si="43"/>
        <v>3.0646992054483541E-2</v>
      </c>
      <c r="N288" s="117">
        <f t="shared" si="44"/>
        <v>3.0092592592592591E-2</v>
      </c>
      <c r="O288" s="118">
        <f t="shared" si="45"/>
        <v>1.6647531572904706E-2</v>
      </c>
    </row>
    <row r="289" spans="1:15" s="119" customFormat="1">
      <c r="A289" s="235" t="s">
        <v>205</v>
      </c>
      <c r="B289" s="145" t="s">
        <v>88</v>
      </c>
      <c r="C289" s="147" t="s">
        <v>49</v>
      </c>
      <c r="D289" s="121">
        <v>1</v>
      </c>
      <c r="E289" s="122">
        <v>1.5</v>
      </c>
      <c r="F289" s="123">
        <v>2.5</v>
      </c>
      <c r="G289" s="124">
        <v>1</v>
      </c>
      <c r="H289" s="126">
        <v>17</v>
      </c>
      <c r="I289" s="126">
        <v>26</v>
      </c>
      <c r="J289" s="126">
        <v>50</v>
      </c>
      <c r="K289" s="196">
        <v>29</v>
      </c>
      <c r="L289" s="213">
        <f t="shared" si="42"/>
        <v>9.6426545660805441E-3</v>
      </c>
      <c r="M289" s="117">
        <f t="shared" si="43"/>
        <v>1.4755959137343927E-2</v>
      </c>
      <c r="N289" s="117">
        <f t="shared" si="44"/>
        <v>2.8935185185185185E-2</v>
      </c>
      <c r="O289" s="118">
        <f t="shared" si="45"/>
        <v>1.6647531572904706E-2</v>
      </c>
    </row>
    <row r="290" spans="1:15" s="119" customFormat="1">
      <c r="A290" s="235" t="s">
        <v>205</v>
      </c>
      <c r="B290" s="145" t="s">
        <v>88</v>
      </c>
      <c r="C290" s="147" t="s">
        <v>50</v>
      </c>
      <c r="D290" s="121">
        <v>5.5</v>
      </c>
      <c r="E290" s="122">
        <v>5</v>
      </c>
      <c r="F290" s="123">
        <v>6</v>
      </c>
      <c r="G290" s="124">
        <v>6</v>
      </c>
      <c r="H290" s="126">
        <v>126</v>
      </c>
      <c r="I290" s="126">
        <v>144</v>
      </c>
      <c r="J290" s="126">
        <v>145</v>
      </c>
      <c r="K290" s="196">
        <v>164</v>
      </c>
      <c r="L290" s="213">
        <f t="shared" si="42"/>
        <v>7.1469086783891092E-2</v>
      </c>
      <c r="M290" s="117">
        <f t="shared" si="43"/>
        <v>8.1725312145289442E-2</v>
      </c>
      <c r="N290" s="117">
        <f t="shared" si="44"/>
        <v>8.3912037037037035E-2</v>
      </c>
      <c r="O290" s="118">
        <f t="shared" si="45"/>
        <v>9.4144661308840416E-2</v>
      </c>
    </row>
    <row r="291" spans="1:15" s="119" customFormat="1">
      <c r="A291" s="235" t="s">
        <v>205</v>
      </c>
      <c r="B291" s="145" t="s">
        <v>88</v>
      </c>
      <c r="C291" s="147" t="s">
        <v>52</v>
      </c>
      <c r="D291" s="121">
        <v>2.5</v>
      </c>
      <c r="E291" s="122">
        <v>1</v>
      </c>
      <c r="F291" s="123">
        <v>1</v>
      </c>
      <c r="G291" s="124">
        <v>0</v>
      </c>
      <c r="H291" s="126">
        <v>44</v>
      </c>
      <c r="I291" s="126">
        <v>23</v>
      </c>
      <c r="J291" s="126">
        <v>20</v>
      </c>
      <c r="K291" s="196">
        <v>0</v>
      </c>
      <c r="L291" s="213">
        <f t="shared" si="42"/>
        <v>2.4957458876914352E-2</v>
      </c>
      <c r="M291" s="117">
        <f t="shared" si="43"/>
        <v>1.3053348467650397E-2</v>
      </c>
      <c r="N291" s="117">
        <f t="shared" si="44"/>
        <v>1.1574074074074073E-2</v>
      </c>
      <c r="O291" s="118">
        <f t="shared" si="45"/>
        <v>0</v>
      </c>
    </row>
    <row r="292" spans="1:15" s="119" customFormat="1">
      <c r="A292" s="235" t="s">
        <v>205</v>
      </c>
      <c r="B292" s="145" t="s">
        <v>88</v>
      </c>
      <c r="C292" s="147" t="s">
        <v>57</v>
      </c>
      <c r="D292" s="121">
        <v>1</v>
      </c>
      <c r="E292" s="122">
        <v>1</v>
      </c>
      <c r="F292" s="123">
        <v>1</v>
      </c>
      <c r="G292" s="124">
        <v>1</v>
      </c>
      <c r="H292" s="126">
        <v>19</v>
      </c>
      <c r="I292" s="126">
        <v>27</v>
      </c>
      <c r="J292" s="126">
        <v>25</v>
      </c>
      <c r="K292" s="196">
        <v>21</v>
      </c>
      <c r="L292" s="213">
        <f t="shared" si="42"/>
        <v>1.0777084515031198E-2</v>
      </c>
      <c r="M292" s="117">
        <f t="shared" si="43"/>
        <v>1.532349602724177E-2</v>
      </c>
      <c r="N292" s="117">
        <f t="shared" si="44"/>
        <v>1.4467592592592593E-2</v>
      </c>
      <c r="O292" s="118">
        <f t="shared" si="45"/>
        <v>1.2055109070034443E-2</v>
      </c>
    </row>
    <row r="293" spans="1:15" s="119" customFormat="1">
      <c r="A293" s="235" t="s">
        <v>205</v>
      </c>
      <c r="B293" s="145" t="s">
        <v>88</v>
      </c>
      <c r="C293" s="147" t="s">
        <v>58</v>
      </c>
      <c r="D293" s="121">
        <v>3</v>
      </c>
      <c r="E293" s="122">
        <v>2</v>
      </c>
      <c r="F293" s="123">
        <v>2</v>
      </c>
      <c r="G293" s="124">
        <v>3</v>
      </c>
      <c r="H293" s="126">
        <v>60</v>
      </c>
      <c r="I293" s="126">
        <v>42</v>
      </c>
      <c r="J293" s="126">
        <v>50</v>
      </c>
      <c r="K293" s="196">
        <v>73</v>
      </c>
      <c r="L293" s="213">
        <f t="shared" si="42"/>
        <v>3.4032898468519569E-2</v>
      </c>
      <c r="M293" s="117">
        <f t="shared" si="43"/>
        <v>2.383654937570942E-2</v>
      </c>
      <c r="N293" s="117">
        <f t="shared" si="44"/>
        <v>2.8935185185185185E-2</v>
      </c>
      <c r="O293" s="118">
        <f t="shared" si="45"/>
        <v>4.1905855338691157E-2</v>
      </c>
    </row>
    <row r="294" spans="1:15" s="119" customFormat="1">
      <c r="A294" s="235" t="s">
        <v>205</v>
      </c>
      <c r="B294" s="145" t="s">
        <v>88</v>
      </c>
      <c r="C294" s="147" t="s">
        <v>60</v>
      </c>
      <c r="D294" s="121">
        <v>1</v>
      </c>
      <c r="E294" s="122">
        <v>0</v>
      </c>
      <c r="F294" s="123">
        <v>0</v>
      </c>
      <c r="G294" s="124">
        <v>0</v>
      </c>
      <c r="H294" s="126">
        <v>17</v>
      </c>
      <c r="I294" s="126">
        <v>0</v>
      </c>
      <c r="J294" s="126">
        <v>0</v>
      </c>
      <c r="K294" s="196">
        <v>0</v>
      </c>
      <c r="L294" s="213">
        <f t="shared" si="42"/>
        <v>9.6426545660805441E-3</v>
      </c>
      <c r="M294" s="117">
        <f t="shared" si="43"/>
        <v>0</v>
      </c>
      <c r="N294" s="117">
        <f t="shared" si="44"/>
        <v>0</v>
      </c>
      <c r="O294" s="118">
        <f t="shared" si="45"/>
        <v>0</v>
      </c>
    </row>
    <row r="295" spans="1:15" s="119" customFormat="1">
      <c r="A295" s="235" t="s">
        <v>205</v>
      </c>
      <c r="B295" s="145" t="s">
        <v>88</v>
      </c>
      <c r="C295" s="147" t="s">
        <v>63</v>
      </c>
      <c r="D295" s="121">
        <v>7</v>
      </c>
      <c r="E295" s="122">
        <v>7</v>
      </c>
      <c r="F295" s="123">
        <v>7</v>
      </c>
      <c r="G295" s="124">
        <v>7</v>
      </c>
      <c r="H295" s="126">
        <v>145</v>
      </c>
      <c r="I295" s="126">
        <v>166</v>
      </c>
      <c r="J295" s="126">
        <v>185</v>
      </c>
      <c r="K295" s="196">
        <v>198</v>
      </c>
      <c r="L295" s="213">
        <f t="shared" si="42"/>
        <v>8.2246171298922296E-2</v>
      </c>
      <c r="M295" s="117">
        <f t="shared" si="43"/>
        <v>9.4211123723041995E-2</v>
      </c>
      <c r="N295" s="117">
        <f t="shared" si="44"/>
        <v>0.10706018518518519</v>
      </c>
      <c r="O295" s="118">
        <f t="shared" si="45"/>
        <v>0.11366245694603903</v>
      </c>
    </row>
    <row r="296" spans="1:15" s="119" customFormat="1">
      <c r="A296" s="235" t="s">
        <v>205</v>
      </c>
      <c r="B296" s="145" t="s">
        <v>88</v>
      </c>
      <c r="C296" s="147" t="s">
        <v>64</v>
      </c>
      <c r="D296" s="121">
        <v>7</v>
      </c>
      <c r="E296" s="122">
        <v>3</v>
      </c>
      <c r="F296" s="123">
        <v>1</v>
      </c>
      <c r="G296" s="124">
        <v>3</v>
      </c>
      <c r="H296" s="126">
        <v>115</v>
      </c>
      <c r="I296" s="126">
        <v>67</v>
      </c>
      <c r="J296" s="126">
        <v>22</v>
      </c>
      <c r="K296" s="196">
        <v>75</v>
      </c>
      <c r="L296" s="213">
        <f t="shared" si="42"/>
        <v>6.5229722064662501E-2</v>
      </c>
      <c r="M296" s="117">
        <f t="shared" si="43"/>
        <v>3.8024971623155504E-2</v>
      </c>
      <c r="N296" s="117">
        <f t="shared" si="44"/>
        <v>1.2731481481481481E-2</v>
      </c>
      <c r="O296" s="118">
        <f t="shared" si="45"/>
        <v>4.3053960964408729E-2</v>
      </c>
    </row>
    <row r="297" spans="1:15" s="119" customFormat="1">
      <c r="A297" s="235" t="s">
        <v>205</v>
      </c>
      <c r="B297" s="145" t="s">
        <v>88</v>
      </c>
      <c r="C297" s="147" t="s">
        <v>65</v>
      </c>
      <c r="D297" s="121">
        <v>1</v>
      </c>
      <c r="E297" s="122">
        <v>1</v>
      </c>
      <c r="F297" s="123">
        <v>1</v>
      </c>
      <c r="G297" s="124">
        <v>1</v>
      </c>
      <c r="H297" s="126">
        <v>20</v>
      </c>
      <c r="I297" s="126">
        <v>23</v>
      </c>
      <c r="J297" s="126">
        <v>25</v>
      </c>
      <c r="K297" s="196">
        <v>21</v>
      </c>
      <c r="L297" s="213">
        <f t="shared" si="42"/>
        <v>1.1344299489506523E-2</v>
      </c>
      <c r="M297" s="117">
        <f t="shared" si="43"/>
        <v>1.3053348467650397E-2</v>
      </c>
      <c r="N297" s="117">
        <f t="shared" si="44"/>
        <v>1.4467592592592593E-2</v>
      </c>
      <c r="O297" s="118">
        <f t="shared" si="45"/>
        <v>1.2055109070034443E-2</v>
      </c>
    </row>
    <row r="298" spans="1:15" s="119" customFormat="1">
      <c r="A298" s="235" t="s">
        <v>205</v>
      </c>
      <c r="B298" s="145" t="s">
        <v>88</v>
      </c>
      <c r="C298" s="147" t="s">
        <v>70</v>
      </c>
      <c r="D298" s="121">
        <v>7</v>
      </c>
      <c r="E298" s="122">
        <v>5</v>
      </c>
      <c r="F298" s="123">
        <v>5</v>
      </c>
      <c r="G298" s="124">
        <v>4</v>
      </c>
      <c r="H298" s="126">
        <v>129</v>
      </c>
      <c r="I298" s="126">
        <v>113</v>
      </c>
      <c r="J298" s="126">
        <v>122</v>
      </c>
      <c r="K298" s="196">
        <v>114</v>
      </c>
      <c r="L298" s="213">
        <f t="shared" si="42"/>
        <v>7.3170731707317069E-2</v>
      </c>
      <c r="M298" s="117">
        <f t="shared" si="43"/>
        <v>6.4131668558456298E-2</v>
      </c>
      <c r="N298" s="117">
        <f t="shared" si="44"/>
        <v>7.0601851851851846E-2</v>
      </c>
      <c r="O298" s="118">
        <f t="shared" si="45"/>
        <v>6.5442020665901268E-2</v>
      </c>
    </row>
    <row r="299" spans="1:15" s="119" customFormat="1">
      <c r="A299" s="235" t="s">
        <v>205</v>
      </c>
      <c r="B299" s="145" t="s">
        <v>88</v>
      </c>
      <c r="C299" s="147" t="s">
        <v>78</v>
      </c>
      <c r="D299" s="121">
        <v>2.5</v>
      </c>
      <c r="E299" s="122">
        <v>3.5</v>
      </c>
      <c r="F299" s="123">
        <v>1.5</v>
      </c>
      <c r="G299" s="124">
        <v>2</v>
      </c>
      <c r="H299" s="126">
        <v>58</v>
      </c>
      <c r="I299" s="126">
        <v>65</v>
      </c>
      <c r="J299" s="126">
        <v>41</v>
      </c>
      <c r="K299" s="196">
        <v>38</v>
      </c>
      <c r="L299" s="213">
        <f t="shared" si="42"/>
        <v>3.2898468519568916E-2</v>
      </c>
      <c r="M299" s="117">
        <f t="shared" si="43"/>
        <v>3.6889897843359817E-2</v>
      </c>
      <c r="N299" s="117">
        <f t="shared" si="44"/>
        <v>2.3726851851851853E-2</v>
      </c>
      <c r="O299" s="118">
        <f t="shared" si="45"/>
        <v>2.1814006888633754E-2</v>
      </c>
    </row>
    <row r="300" spans="1:15" s="119" customFormat="1">
      <c r="A300" s="235" t="s">
        <v>205</v>
      </c>
      <c r="B300" s="145" t="s">
        <v>88</v>
      </c>
      <c r="C300" s="147" t="s">
        <v>80</v>
      </c>
      <c r="D300" s="121">
        <v>2.5</v>
      </c>
      <c r="E300" s="122">
        <v>3.5</v>
      </c>
      <c r="F300" s="123">
        <v>3.5</v>
      </c>
      <c r="G300" s="124">
        <v>1</v>
      </c>
      <c r="H300" s="126">
        <v>47</v>
      </c>
      <c r="I300" s="126">
        <v>82</v>
      </c>
      <c r="J300" s="126">
        <v>85</v>
      </c>
      <c r="K300" s="196">
        <v>30</v>
      </c>
      <c r="L300" s="213">
        <f t="shared" si="42"/>
        <v>2.6659103800340329E-2</v>
      </c>
      <c r="M300" s="117">
        <f t="shared" si="43"/>
        <v>4.6538024971623154E-2</v>
      </c>
      <c r="N300" s="117">
        <f t="shared" si="44"/>
        <v>4.9189814814814818E-2</v>
      </c>
      <c r="O300" s="118">
        <f t="shared" si="45"/>
        <v>1.7221584385763489E-2</v>
      </c>
    </row>
    <row r="301" spans="1:15" s="119" customFormat="1" ht="13.5" thickBot="1">
      <c r="A301" s="235" t="s">
        <v>205</v>
      </c>
      <c r="B301" s="161" t="s">
        <v>88</v>
      </c>
      <c r="C301" s="149" t="s">
        <v>81</v>
      </c>
      <c r="D301" s="183">
        <v>1</v>
      </c>
      <c r="E301" s="150">
        <v>1</v>
      </c>
      <c r="F301" s="189">
        <v>1</v>
      </c>
      <c r="G301" s="151">
        <v>0</v>
      </c>
      <c r="H301" s="153">
        <v>16</v>
      </c>
      <c r="I301" s="153">
        <v>23</v>
      </c>
      <c r="J301" s="153">
        <v>16</v>
      </c>
      <c r="K301" s="197">
        <v>0</v>
      </c>
      <c r="L301" s="213">
        <f t="shared" si="42"/>
        <v>9.0754395916052191E-3</v>
      </c>
      <c r="M301" s="117">
        <f t="shared" si="43"/>
        <v>1.3053348467650397E-2</v>
      </c>
      <c r="N301" s="117">
        <f t="shared" si="44"/>
        <v>9.2592592592592587E-3</v>
      </c>
      <c r="O301" s="118">
        <f t="shared" si="45"/>
        <v>0</v>
      </c>
    </row>
    <row r="302" spans="1:15" s="182" customFormat="1" ht="13.5" thickBot="1">
      <c r="A302" s="176"/>
      <c r="B302" s="177" t="s">
        <v>147</v>
      </c>
      <c r="C302" s="178"/>
      <c r="D302" s="188">
        <f>SUM(D272:D301)</f>
        <v>85</v>
      </c>
      <c r="E302" s="179">
        <f t="shared" ref="E302:K302" si="46">SUM(E272:E301)</f>
        <v>74</v>
      </c>
      <c r="F302" s="194">
        <f t="shared" si="46"/>
        <v>69</v>
      </c>
      <c r="G302" s="180">
        <f t="shared" si="46"/>
        <v>64</v>
      </c>
      <c r="H302" s="181">
        <f t="shared" si="46"/>
        <v>1763</v>
      </c>
      <c r="I302" s="181">
        <f t="shared" si="46"/>
        <v>1762</v>
      </c>
      <c r="J302" s="181">
        <f t="shared" si="46"/>
        <v>1728</v>
      </c>
      <c r="K302" s="202">
        <f t="shared" si="46"/>
        <v>1742</v>
      </c>
      <c r="L302" s="226">
        <f>SUM(L272:L301)</f>
        <v>1</v>
      </c>
      <c r="M302" s="227">
        <f>SUM(M272:M301)</f>
        <v>1</v>
      </c>
      <c r="N302" s="227">
        <f>SUM(N272:N301)</f>
        <v>1</v>
      </c>
      <c r="O302" s="228">
        <f>SUM(O272:O301)</f>
        <v>0.99999999999999989</v>
      </c>
    </row>
    <row r="303" spans="1:15" s="119" customFormat="1">
      <c r="A303" s="235" t="s">
        <v>205</v>
      </c>
      <c r="B303" s="145" t="s">
        <v>93</v>
      </c>
      <c r="C303" s="146" t="s">
        <v>16</v>
      </c>
      <c r="D303" s="108">
        <v>1</v>
      </c>
      <c r="E303" s="109">
        <v>1</v>
      </c>
      <c r="F303" s="110">
        <v>1</v>
      </c>
      <c r="G303" s="111">
        <v>1</v>
      </c>
      <c r="H303" s="113">
        <v>28</v>
      </c>
      <c r="I303" s="113">
        <v>27</v>
      </c>
      <c r="J303" s="113">
        <v>25</v>
      </c>
      <c r="K303" s="195">
        <v>32</v>
      </c>
      <c r="L303" s="213">
        <f>H303/$H$329</f>
        <v>2.5022341376228777E-2</v>
      </c>
      <c r="M303" s="117">
        <f>I303/$I$329</f>
        <v>2.20949263502455E-2</v>
      </c>
      <c r="N303" s="117">
        <f>J303/$J$329</f>
        <v>1.8477457501847747E-2</v>
      </c>
      <c r="O303" s="118">
        <f>K303/$K$329</f>
        <v>2.1164021164021163E-2</v>
      </c>
    </row>
    <row r="304" spans="1:15" s="119" customFormat="1">
      <c r="A304" s="235" t="s">
        <v>205</v>
      </c>
      <c r="B304" s="1" t="s">
        <v>93</v>
      </c>
      <c r="C304" s="147" t="s">
        <v>28</v>
      </c>
      <c r="D304" s="121">
        <v>3</v>
      </c>
      <c r="E304" s="122">
        <v>2</v>
      </c>
      <c r="F304" s="123">
        <v>3</v>
      </c>
      <c r="G304" s="124">
        <v>3</v>
      </c>
      <c r="H304" s="126">
        <v>44</v>
      </c>
      <c r="I304" s="126">
        <v>38</v>
      </c>
      <c r="J304" s="126">
        <v>55</v>
      </c>
      <c r="K304" s="196">
        <v>72</v>
      </c>
      <c r="L304" s="213">
        <f t="shared" ref="L304:L328" si="47">H304/$H$329</f>
        <v>3.9320822162645222E-2</v>
      </c>
      <c r="M304" s="117">
        <f t="shared" ref="M304:M328" si="48">I304/$I$329</f>
        <v>3.1096563011456628E-2</v>
      </c>
      <c r="N304" s="117">
        <f t="shared" ref="N304:N328" si="49">J304/$J$329</f>
        <v>4.065040650406504E-2</v>
      </c>
      <c r="O304" s="118">
        <f t="shared" ref="O304:O328" si="50">K304/$K$329</f>
        <v>4.7619047619047616E-2</v>
      </c>
    </row>
    <row r="305" spans="1:15" s="119" customFormat="1">
      <c r="A305" s="235" t="s">
        <v>205</v>
      </c>
      <c r="B305" s="1" t="s">
        <v>93</v>
      </c>
      <c r="C305" s="147" t="s">
        <v>29</v>
      </c>
      <c r="D305" s="121">
        <v>5.5</v>
      </c>
      <c r="E305" s="122">
        <v>4</v>
      </c>
      <c r="F305" s="123">
        <v>5</v>
      </c>
      <c r="G305" s="124">
        <v>5</v>
      </c>
      <c r="H305" s="126">
        <v>121</v>
      </c>
      <c r="I305" s="126">
        <v>96</v>
      </c>
      <c r="J305" s="126">
        <v>116</v>
      </c>
      <c r="K305" s="196">
        <v>139</v>
      </c>
      <c r="L305" s="213">
        <f t="shared" si="47"/>
        <v>0.10813226094727435</v>
      </c>
      <c r="M305" s="117">
        <f t="shared" si="48"/>
        <v>7.855973813420622E-2</v>
      </c>
      <c r="N305" s="117">
        <f t="shared" si="49"/>
        <v>8.5735402808573544E-2</v>
      </c>
      <c r="O305" s="118">
        <f t="shared" si="50"/>
        <v>9.1931216931216933E-2</v>
      </c>
    </row>
    <row r="306" spans="1:15" s="119" customFormat="1">
      <c r="A306" s="235" t="s">
        <v>205</v>
      </c>
      <c r="B306" s="1" t="s">
        <v>93</v>
      </c>
      <c r="C306" s="147" t="s">
        <v>31</v>
      </c>
      <c r="D306" s="121">
        <v>1</v>
      </c>
      <c r="E306" s="122">
        <v>1</v>
      </c>
      <c r="F306" s="123">
        <v>1</v>
      </c>
      <c r="G306" s="124">
        <v>1</v>
      </c>
      <c r="H306" s="126">
        <v>13</v>
      </c>
      <c r="I306" s="126">
        <v>22</v>
      </c>
      <c r="J306" s="126">
        <v>25</v>
      </c>
      <c r="K306" s="196">
        <v>28</v>
      </c>
      <c r="L306" s="213">
        <f t="shared" si="47"/>
        <v>1.161751563896336E-2</v>
      </c>
      <c r="M306" s="117">
        <f t="shared" si="48"/>
        <v>1.8003273322422259E-2</v>
      </c>
      <c r="N306" s="117">
        <f t="shared" si="49"/>
        <v>1.8477457501847747E-2</v>
      </c>
      <c r="O306" s="118">
        <f t="shared" si="50"/>
        <v>1.8518518518518517E-2</v>
      </c>
    </row>
    <row r="307" spans="1:15" s="119" customFormat="1">
      <c r="A307" s="235" t="s">
        <v>205</v>
      </c>
      <c r="B307" s="1" t="s">
        <v>93</v>
      </c>
      <c r="C307" s="147" t="s">
        <v>32</v>
      </c>
      <c r="D307" s="121">
        <v>1</v>
      </c>
      <c r="E307" s="122">
        <v>1</v>
      </c>
      <c r="F307" s="123">
        <v>1</v>
      </c>
      <c r="G307" s="124">
        <v>1</v>
      </c>
      <c r="H307" s="126">
        <v>20</v>
      </c>
      <c r="I307" s="126">
        <v>25</v>
      </c>
      <c r="J307" s="126">
        <v>29</v>
      </c>
      <c r="K307" s="196">
        <v>28</v>
      </c>
      <c r="L307" s="213">
        <f t="shared" si="47"/>
        <v>1.7873100983020553E-2</v>
      </c>
      <c r="M307" s="117">
        <f t="shared" si="48"/>
        <v>2.0458265139116204E-2</v>
      </c>
      <c r="N307" s="117">
        <f t="shared" si="49"/>
        <v>2.1433850702143386E-2</v>
      </c>
      <c r="O307" s="118">
        <f t="shared" si="50"/>
        <v>1.8518518518518517E-2</v>
      </c>
    </row>
    <row r="308" spans="1:15" s="119" customFormat="1">
      <c r="A308" s="235" t="s">
        <v>205</v>
      </c>
      <c r="B308" s="1" t="s">
        <v>93</v>
      </c>
      <c r="C308" s="147" t="s">
        <v>36</v>
      </c>
      <c r="D308" s="121">
        <v>1</v>
      </c>
      <c r="E308" s="122">
        <v>1</v>
      </c>
      <c r="F308" s="123">
        <v>1</v>
      </c>
      <c r="G308" s="124">
        <v>1</v>
      </c>
      <c r="H308" s="126">
        <v>22</v>
      </c>
      <c r="I308" s="126">
        <v>32</v>
      </c>
      <c r="J308" s="126">
        <v>26</v>
      </c>
      <c r="K308" s="196">
        <v>18</v>
      </c>
      <c r="L308" s="213">
        <f t="shared" si="47"/>
        <v>1.9660411081322611E-2</v>
      </c>
      <c r="M308" s="117">
        <f t="shared" si="48"/>
        <v>2.6186579378068741E-2</v>
      </c>
      <c r="N308" s="117">
        <f t="shared" si="49"/>
        <v>1.9216555801921657E-2</v>
      </c>
      <c r="O308" s="118">
        <f t="shared" si="50"/>
        <v>1.1904761904761904E-2</v>
      </c>
    </row>
    <row r="309" spans="1:15" s="119" customFormat="1">
      <c r="A309" s="235" t="s">
        <v>205</v>
      </c>
      <c r="B309" s="1" t="s">
        <v>93</v>
      </c>
      <c r="C309" s="147" t="s">
        <v>37</v>
      </c>
      <c r="D309" s="121">
        <v>1</v>
      </c>
      <c r="E309" s="122"/>
      <c r="F309" s="123"/>
      <c r="G309" s="124"/>
      <c r="H309" s="126">
        <v>15</v>
      </c>
      <c r="I309" s="126"/>
      <c r="J309" s="126"/>
      <c r="K309" s="196"/>
      <c r="L309" s="213">
        <f t="shared" si="47"/>
        <v>1.3404825737265416E-2</v>
      </c>
      <c r="M309" s="117">
        <f t="shared" si="48"/>
        <v>0</v>
      </c>
      <c r="N309" s="117">
        <f t="shared" si="49"/>
        <v>0</v>
      </c>
      <c r="O309" s="118">
        <f t="shared" si="50"/>
        <v>0</v>
      </c>
    </row>
    <row r="310" spans="1:15" s="119" customFormat="1">
      <c r="A310" s="235" t="s">
        <v>205</v>
      </c>
      <c r="B310" s="1" t="s">
        <v>93</v>
      </c>
      <c r="C310" s="147" t="s">
        <v>40</v>
      </c>
      <c r="D310" s="121">
        <v>2</v>
      </c>
      <c r="E310" s="122">
        <v>2</v>
      </c>
      <c r="F310" s="123">
        <v>3</v>
      </c>
      <c r="G310" s="124">
        <v>3</v>
      </c>
      <c r="H310" s="126">
        <v>48</v>
      </c>
      <c r="I310" s="126">
        <v>48</v>
      </c>
      <c r="J310" s="126">
        <v>82</v>
      </c>
      <c r="K310" s="196">
        <v>84</v>
      </c>
      <c r="L310" s="213">
        <f t="shared" si="47"/>
        <v>4.2895442359249331E-2</v>
      </c>
      <c r="M310" s="117">
        <f t="shared" si="48"/>
        <v>3.927986906710311E-2</v>
      </c>
      <c r="N310" s="117">
        <f t="shared" si="49"/>
        <v>6.0606060606060608E-2</v>
      </c>
      <c r="O310" s="118">
        <f t="shared" si="50"/>
        <v>5.5555555555555552E-2</v>
      </c>
    </row>
    <row r="311" spans="1:15" s="119" customFormat="1">
      <c r="A311" s="235" t="s">
        <v>205</v>
      </c>
      <c r="B311" s="1" t="s">
        <v>93</v>
      </c>
      <c r="C311" s="147" t="s">
        <v>42</v>
      </c>
      <c r="D311" s="121">
        <v>5</v>
      </c>
      <c r="E311" s="122">
        <v>5</v>
      </c>
      <c r="F311" s="123">
        <v>4</v>
      </c>
      <c r="G311" s="124">
        <v>5</v>
      </c>
      <c r="H311" s="126">
        <v>128</v>
      </c>
      <c r="I311" s="126">
        <v>124</v>
      </c>
      <c r="J311" s="126">
        <v>106</v>
      </c>
      <c r="K311" s="196">
        <v>145</v>
      </c>
      <c r="L311" s="213">
        <f t="shared" si="47"/>
        <v>0.11438784629133154</v>
      </c>
      <c r="M311" s="117">
        <f t="shared" si="48"/>
        <v>0.10147299509001637</v>
      </c>
      <c r="N311" s="117">
        <f t="shared" si="49"/>
        <v>7.8344419807834437E-2</v>
      </c>
      <c r="O311" s="118">
        <f t="shared" si="50"/>
        <v>9.5899470899470901E-2</v>
      </c>
    </row>
    <row r="312" spans="1:15" s="119" customFormat="1">
      <c r="A312" s="235" t="s">
        <v>205</v>
      </c>
      <c r="B312" s="1" t="s">
        <v>93</v>
      </c>
      <c r="C312" s="147" t="s">
        <v>43</v>
      </c>
      <c r="D312" s="121">
        <v>1</v>
      </c>
      <c r="E312" s="122">
        <v>1</v>
      </c>
      <c r="F312" s="123">
        <v>1</v>
      </c>
      <c r="G312" s="124">
        <v>1</v>
      </c>
      <c r="H312" s="126">
        <v>29</v>
      </c>
      <c r="I312" s="126">
        <v>29</v>
      </c>
      <c r="J312" s="126">
        <v>29</v>
      </c>
      <c r="K312" s="196">
        <v>28</v>
      </c>
      <c r="L312" s="213">
        <f t="shared" si="47"/>
        <v>2.5915996425379804E-2</v>
      </c>
      <c r="M312" s="117">
        <f t="shared" si="48"/>
        <v>2.3731587561374796E-2</v>
      </c>
      <c r="N312" s="117">
        <f t="shared" si="49"/>
        <v>2.1433850702143386E-2</v>
      </c>
      <c r="O312" s="118">
        <f t="shared" si="50"/>
        <v>1.8518518518518517E-2</v>
      </c>
    </row>
    <row r="313" spans="1:15" s="119" customFormat="1">
      <c r="A313" s="235" t="s">
        <v>205</v>
      </c>
      <c r="B313" s="1" t="s">
        <v>93</v>
      </c>
      <c r="C313" s="147" t="s">
        <v>44</v>
      </c>
      <c r="D313" s="121">
        <v>4</v>
      </c>
      <c r="E313" s="122">
        <v>4</v>
      </c>
      <c r="F313" s="123">
        <v>4</v>
      </c>
      <c r="G313" s="124">
        <v>4</v>
      </c>
      <c r="H313" s="126">
        <v>73</v>
      </c>
      <c r="I313" s="126">
        <v>107</v>
      </c>
      <c r="J313" s="126">
        <v>101</v>
      </c>
      <c r="K313" s="196">
        <v>121</v>
      </c>
      <c r="L313" s="213">
        <f t="shared" si="47"/>
        <v>6.523681858802502E-2</v>
      </c>
      <c r="M313" s="117">
        <f t="shared" si="48"/>
        <v>8.7561374795417354E-2</v>
      </c>
      <c r="N313" s="117">
        <f t="shared" si="49"/>
        <v>7.464892830746489E-2</v>
      </c>
      <c r="O313" s="118">
        <f t="shared" si="50"/>
        <v>8.0026455026455029E-2</v>
      </c>
    </row>
    <row r="314" spans="1:15" s="119" customFormat="1">
      <c r="A314" s="235" t="s">
        <v>205</v>
      </c>
      <c r="B314" s="1" t="s">
        <v>93</v>
      </c>
      <c r="C314" s="147" t="s">
        <v>46</v>
      </c>
      <c r="D314" s="121">
        <v>1</v>
      </c>
      <c r="E314" s="122">
        <v>1</v>
      </c>
      <c r="F314" s="123">
        <v>1</v>
      </c>
      <c r="G314" s="124">
        <v>1</v>
      </c>
      <c r="H314" s="126">
        <v>23</v>
      </c>
      <c r="I314" s="126">
        <v>28</v>
      </c>
      <c r="J314" s="126">
        <v>26</v>
      </c>
      <c r="K314" s="196">
        <v>28</v>
      </c>
      <c r="L314" s="213">
        <f t="shared" si="47"/>
        <v>2.0554066130473638E-2</v>
      </c>
      <c r="M314" s="117">
        <f t="shared" si="48"/>
        <v>2.2913256955810146E-2</v>
      </c>
      <c r="N314" s="117">
        <f t="shared" si="49"/>
        <v>1.9216555801921657E-2</v>
      </c>
      <c r="O314" s="118">
        <f t="shared" si="50"/>
        <v>1.8518518518518517E-2</v>
      </c>
    </row>
    <row r="315" spans="1:15" s="119" customFormat="1">
      <c r="A315" s="235" t="s">
        <v>205</v>
      </c>
      <c r="B315" s="1" t="s">
        <v>93</v>
      </c>
      <c r="C315" s="147" t="s">
        <v>48</v>
      </c>
      <c r="D315" s="121">
        <v>1</v>
      </c>
      <c r="E315" s="122">
        <v>1</v>
      </c>
      <c r="F315" s="123">
        <v>1</v>
      </c>
      <c r="G315" s="124">
        <v>1</v>
      </c>
      <c r="H315" s="126">
        <v>28</v>
      </c>
      <c r="I315" s="126">
        <v>27</v>
      </c>
      <c r="J315" s="126">
        <v>31</v>
      </c>
      <c r="K315" s="196">
        <v>33</v>
      </c>
      <c r="L315" s="213">
        <f t="shared" si="47"/>
        <v>2.5022341376228777E-2</v>
      </c>
      <c r="M315" s="117">
        <f t="shared" si="48"/>
        <v>2.20949263502455E-2</v>
      </c>
      <c r="N315" s="117">
        <f t="shared" si="49"/>
        <v>2.2912047302291204E-2</v>
      </c>
      <c r="O315" s="118">
        <f t="shared" si="50"/>
        <v>2.1825396825396824E-2</v>
      </c>
    </row>
    <row r="316" spans="1:15" s="119" customFormat="1">
      <c r="A316" s="235" t="s">
        <v>205</v>
      </c>
      <c r="B316" s="1" t="s">
        <v>93</v>
      </c>
      <c r="C316" s="147" t="s">
        <v>49</v>
      </c>
      <c r="D316" s="121">
        <v>1</v>
      </c>
      <c r="E316" s="122"/>
      <c r="F316" s="123">
        <v>1</v>
      </c>
      <c r="G316" s="124"/>
      <c r="H316" s="126">
        <v>16</v>
      </c>
      <c r="I316" s="126"/>
      <c r="J316" s="126">
        <v>16</v>
      </c>
      <c r="K316" s="196"/>
      <c r="L316" s="213">
        <f t="shared" si="47"/>
        <v>1.4298480786416443E-2</v>
      </c>
      <c r="M316" s="117">
        <f t="shared" si="48"/>
        <v>0</v>
      </c>
      <c r="N316" s="117">
        <f t="shared" si="49"/>
        <v>1.1825572801182557E-2</v>
      </c>
      <c r="O316" s="118">
        <f t="shared" si="50"/>
        <v>0</v>
      </c>
    </row>
    <row r="317" spans="1:15" s="119" customFormat="1">
      <c r="A317" s="235" t="s">
        <v>205</v>
      </c>
      <c r="B317" s="1" t="s">
        <v>93</v>
      </c>
      <c r="C317" s="147" t="s">
        <v>50</v>
      </c>
      <c r="D317" s="121">
        <v>4</v>
      </c>
      <c r="E317" s="122">
        <v>5</v>
      </c>
      <c r="F317" s="123">
        <v>5</v>
      </c>
      <c r="G317" s="124">
        <v>5</v>
      </c>
      <c r="H317" s="126">
        <v>102</v>
      </c>
      <c r="I317" s="126">
        <v>138</v>
      </c>
      <c r="J317" s="126">
        <v>148</v>
      </c>
      <c r="K317" s="196">
        <v>136</v>
      </c>
      <c r="L317" s="213">
        <f t="shared" si="47"/>
        <v>9.1152815013404831E-2</v>
      </c>
      <c r="M317" s="117">
        <f t="shared" si="48"/>
        <v>0.11292962356792144</v>
      </c>
      <c r="N317" s="117">
        <f t="shared" si="49"/>
        <v>0.10938654841093866</v>
      </c>
      <c r="O317" s="118">
        <f t="shared" si="50"/>
        <v>8.9947089947089942E-2</v>
      </c>
    </row>
    <row r="318" spans="1:15" s="119" customFormat="1">
      <c r="A318" s="235" t="s">
        <v>205</v>
      </c>
      <c r="B318" s="1" t="s">
        <v>93</v>
      </c>
      <c r="C318" s="147" t="s">
        <v>52</v>
      </c>
      <c r="D318" s="121">
        <v>3</v>
      </c>
      <c r="E318" s="122">
        <v>1.5</v>
      </c>
      <c r="F318" s="123">
        <v>2</v>
      </c>
      <c r="G318" s="124">
        <v>2</v>
      </c>
      <c r="H318" s="126">
        <v>62</v>
      </c>
      <c r="I318" s="126">
        <v>41</v>
      </c>
      <c r="J318" s="126">
        <v>45</v>
      </c>
      <c r="K318" s="196">
        <v>51</v>
      </c>
      <c r="L318" s="213">
        <f t="shared" si="47"/>
        <v>5.5406613047363718E-2</v>
      </c>
      <c r="M318" s="117">
        <f t="shared" si="48"/>
        <v>3.3551554828150573E-2</v>
      </c>
      <c r="N318" s="117">
        <f t="shared" si="49"/>
        <v>3.325942350332594E-2</v>
      </c>
      <c r="O318" s="118">
        <f t="shared" si="50"/>
        <v>3.3730158730158728E-2</v>
      </c>
    </row>
    <row r="319" spans="1:15" s="119" customFormat="1">
      <c r="A319" s="235" t="s">
        <v>205</v>
      </c>
      <c r="B319" s="1" t="s">
        <v>93</v>
      </c>
      <c r="C319" s="147" t="s">
        <v>57</v>
      </c>
      <c r="D319" s="121">
        <v>1</v>
      </c>
      <c r="E319" s="122">
        <v>2</v>
      </c>
      <c r="F319" s="123">
        <v>2</v>
      </c>
      <c r="G319" s="124">
        <v>2</v>
      </c>
      <c r="H319" s="126">
        <v>24</v>
      </c>
      <c r="I319" s="126">
        <v>44</v>
      </c>
      <c r="J319" s="126">
        <v>40</v>
      </c>
      <c r="K319" s="196">
        <v>52</v>
      </c>
      <c r="L319" s="213">
        <f t="shared" si="47"/>
        <v>2.1447721179624665E-2</v>
      </c>
      <c r="M319" s="117">
        <f t="shared" si="48"/>
        <v>3.6006546644844518E-2</v>
      </c>
      <c r="N319" s="117">
        <f t="shared" si="49"/>
        <v>2.9563932002956393E-2</v>
      </c>
      <c r="O319" s="118">
        <f t="shared" si="50"/>
        <v>3.439153439153439E-2</v>
      </c>
    </row>
    <row r="320" spans="1:15" s="119" customFormat="1">
      <c r="A320" s="235" t="s">
        <v>205</v>
      </c>
      <c r="B320" s="1" t="s">
        <v>93</v>
      </c>
      <c r="C320" s="147" t="s">
        <v>58</v>
      </c>
      <c r="D320" s="121">
        <v>1</v>
      </c>
      <c r="E320" s="122">
        <v>1</v>
      </c>
      <c r="F320" s="123">
        <v>1</v>
      </c>
      <c r="G320" s="124">
        <v>1</v>
      </c>
      <c r="H320" s="126">
        <v>24</v>
      </c>
      <c r="I320" s="126">
        <v>26</v>
      </c>
      <c r="J320" s="126">
        <v>28</v>
      </c>
      <c r="K320" s="196">
        <v>29</v>
      </c>
      <c r="L320" s="213">
        <f t="shared" si="47"/>
        <v>2.1447721179624665E-2</v>
      </c>
      <c r="M320" s="117">
        <f t="shared" si="48"/>
        <v>2.1276595744680851E-2</v>
      </c>
      <c r="N320" s="117">
        <f t="shared" si="49"/>
        <v>2.0694752402069475E-2</v>
      </c>
      <c r="O320" s="118">
        <f t="shared" si="50"/>
        <v>1.9179894179894179E-2</v>
      </c>
    </row>
    <row r="321" spans="1:15" s="119" customFormat="1">
      <c r="A321" s="235" t="s">
        <v>205</v>
      </c>
      <c r="B321" s="1" t="s">
        <v>93</v>
      </c>
      <c r="C321" s="147" t="s">
        <v>59</v>
      </c>
      <c r="D321" s="121">
        <v>1</v>
      </c>
      <c r="E321" s="122">
        <v>1</v>
      </c>
      <c r="F321" s="123">
        <v>1</v>
      </c>
      <c r="G321" s="124">
        <v>1</v>
      </c>
      <c r="H321" s="126">
        <v>24</v>
      </c>
      <c r="I321" s="126">
        <v>18</v>
      </c>
      <c r="J321" s="126">
        <v>32</v>
      </c>
      <c r="K321" s="196">
        <v>25</v>
      </c>
      <c r="L321" s="213">
        <f t="shared" si="47"/>
        <v>2.1447721179624665E-2</v>
      </c>
      <c r="M321" s="117">
        <f t="shared" si="48"/>
        <v>1.4729950900163666E-2</v>
      </c>
      <c r="N321" s="117">
        <f t="shared" si="49"/>
        <v>2.3651145602365115E-2</v>
      </c>
      <c r="O321" s="118">
        <f t="shared" si="50"/>
        <v>1.6534391534391533E-2</v>
      </c>
    </row>
    <row r="322" spans="1:15" s="119" customFormat="1">
      <c r="A322" s="235" t="s">
        <v>205</v>
      </c>
      <c r="B322" s="1" t="s">
        <v>93</v>
      </c>
      <c r="C322" s="147" t="s">
        <v>60</v>
      </c>
      <c r="D322" s="121">
        <v>1</v>
      </c>
      <c r="E322" s="122">
        <v>1</v>
      </c>
      <c r="F322" s="123">
        <v>1</v>
      </c>
      <c r="G322" s="124">
        <v>1</v>
      </c>
      <c r="H322" s="126">
        <v>15</v>
      </c>
      <c r="I322" s="126">
        <v>25</v>
      </c>
      <c r="J322" s="126">
        <v>28</v>
      </c>
      <c r="K322" s="196">
        <v>16</v>
      </c>
      <c r="L322" s="213">
        <f t="shared" si="47"/>
        <v>1.3404825737265416E-2</v>
      </c>
      <c r="M322" s="117">
        <f t="shared" si="48"/>
        <v>2.0458265139116204E-2</v>
      </c>
      <c r="N322" s="117">
        <f t="shared" si="49"/>
        <v>2.0694752402069475E-2</v>
      </c>
      <c r="O322" s="118">
        <f t="shared" si="50"/>
        <v>1.0582010582010581E-2</v>
      </c>
    </row>
    <row r="323" spans="1:15" s="119" customFormat="1">
      <c r="A323" s="235" t="s">
        <v>205</v>
      </c>
      <c r="B323" s="1" t="s">
        <v>93</v>
      </c>
      <c r="C323" s="147" t="s">
        <v>63</v>
      </c>
      <c r="D323" s="121">
        <v>1</v>
      </c>
      <c r="E323" s="122">
        <v>1</v>
      </c>
      <c r="F323" s="123">
        <v>1</v>
      </c>
      <c r="G323" s="124">
        <v>1</v>
      </c>
      <c r="H323" s="126">
        <v>28</v>
      </c>
      <c r="I323" s="126">
        <v>25</v>
      </c>
      <c r="J323" s="126">
        <v>30</v>
      </c>
      <c r="K323" s="196">
        <v>29</v>
      </c>
      <c r="L323" s="213">
        <f t="shared" si="47"/>
        <v>2.5022341376228777E-2</v>
      </c>
      <c r="M323" s="117">
        <f t="shared" si="48"/>
        <v>2.0458265139116204E-2</v>
      </c>
      <c r="N323" s="117">
        <f t="shared" si="49"/>
        <v>2.2172949002217297E-2</v>
      </c>
      <c r="O323" s="118">
        <f t="shared" si="50"/>
        <v>1.9179894179894179E-2</v>
      </c>
    </row>
    <row r="324" spans="1:15" s="119" customFormat="1">
      <c r="A324" s="235" t="s">
        <v>205</v>
      </c>
      <c r="B324" s="1" t="s">
        <v>93</v>
      </c>
      <c r="C324" s="147" t="s">
        <v>64</v>
      </c>
      <c r="D324" s="121">
        <v>6</v>
      </c>
      <c r="E324" s="122">
        <v>7.5</v>
      </c>
      <c r="F324" s="123">
        <v>9</v>
      </c>
      <c r="G324" s="124">
        <v>10</v>
      </c>
      <c r="H324" s="126">
        <v>116</v>
      </c>
      <c r="I324" s="126">
        <v>185</v>
      </c>
      <c r="J324" s="126">
        <v>207</v>
      </c>
      <c r="K324" s="196">
        <v>277</v>
      </c>
      <c r="L324" s="213">
        <f t="shared" si="47"/>
        <v>0.10366398570151922</v>
      </c>
      <c r="M324" s="117">
        <f t="shared" si="48"/>
        <v>0.1513911620294599</v>
      </c>
      <c r="N324" s="117">
        <f t="shared" si="49"/>
        <v>0.15299334811529933</v>
      </c>
      <c r="O324" s="118">
        <f t="shared" si="50"/>
        <v>0.1832010582010582</v>
      </c>
    </row>
    <row r="325" spans="1:15" s="119" customFormat="1">
      <c r="A325" s="235" t="s">
        <v>205</v>
      </c>
      <c r="B325" s="1" t="s">
        <v>93</v>
      </c>
      <c r="C325" s="147" t="s">
        <v>65</v>
      </c>
      <c r="D325" s="121">
        <v>1</v>
      </c>
      <c r="E325" s="122"/>
      <c r="F325" s="123">
        <v>1</v>
      </c>
      <c r="G325" s="124"/>
      <c r="H325" s="126">
        <v>23</v>
      </c>
      <c r="I325" s="126"/>
      <c r="J325" s="126">
        <v>28</v>
      </c>
      <c r="K325" s="196"/>
      <c r="L325" s="213">
        <f t="shared" si="47"/>
        <v>2.0554066130473638E-2</v>
      </c>
      <c r="M325" s="117">
        <f t="shared" si="48"/>
        <v>0</v>
      </c>
      <c r="N325" s="117">
        <f t="shared" si="49"/>
        <v>2.0694752402069475E-2</v>
      </c>
      <c r="O325" s="118">
        <f t="shared" si="50"/>
        <v>0</v>
      </c>
    </row>
    <row r="326" spans="1:15" s="119" customFormat="1">
      <c r="A326" s="235" t="s">
        <v>205</v>
      </c>
      <c r="B326" s="1" t="s">
        <v>93</v>
      </c>
      <c r="C326" s="147" t="s">
        <v>70</v>
      </c>
      <c r="D326" s="121">
        <v>3</v>
      </c>
      <c r="E326" s="122">
        <v>2</v>
      </c>
      <c r="F326" s="123">
        <v>3</v>
      </c>
      <c r="G326" s="124">
        <v>3</v>
      </c>
      <c r="H326" s="126">
        <v>59</v>
      </c>
      <c r="I326" s="126">
        <v>46</v>
      </c>
      <c r="J326" s="126">
        <v>76</v>
      </c>
      <c r="K326" s="196">
        <v>82</v>
      </c>
      <c r="L326" s="213">
        <f t="shared" si="47"/>
        <v>5.2725647899910633E-2</v>
      </c>
      <c r="M326" s="117">
        <f t="shared" si="48"/>
        <v>3.7643207855973811E-2</v>
      </c>
      <c r="N326" s="117">
        <f t="shared" si="49"/>
        <v>5.6171470805617151E-2</v>
      </c>
      <c r="O326" s="118">
        <f t="shared" si="50"/>
        <v>5.423280423280423E-2</v>
      </c>
    </row>
    <row r="327" spans="1:15" s="119" customFormat="1">
      <c r="A327" s="235" t="s">
        <v>205</v>
      </c>
      <c r="B327" s="1" t="s">
        <v>93</v>
      </c>
      <c r="C327" s="147" t="s">
        <v>78</v>
      </c>
      <c r="D327" s="121">
        <v>1</v>
      </c>
      <c r="E327" s="122">
        <v>2</v>
      </c>
      <c r="F327" s="123">
        <v>1</v>
      </c>
      <c r="G327" s="124">
        <v>2</v>
      </c>
      <c r="H327" s="126">
        <v>19</v>
      </c>
      <c r="I327" s="126">
        <v>49</v>
      </c>
      <c r="J327" s="126">
        <v>24</v>
      </c>
      <c r="K327" s="196">
        <v>59</v>
      </c>
      <c r="L327" s="213">
        <f t="shared" si="47"/>
        <v>1.6979445933869526E-2</v>
      </c>
      <c r="M327" s="117">
        <f t="shared" si="48"/>
        <v>4.0098199672667756E-2</v>
      </c>
      <c r="N327" s="117">
        <f t="shared" si="49"/>
        <v>1.7738359201773836E-2</v>
      </c>
      <c r="O327" s="118">
        <f t="shared" si="50"/>
        <v>3.9021164021164019E-2</v>
      </c>
    </row>
    <row r="328" spans="1:15" s="119" customFormat="1" ht="13.5" thickBot="1">
      <c r="A328" s="235" t="s">
        <v>205</v>
      </c>
      <c r="B328" s="148" t="s">
        <v>93</v>
      </c>
      <c r="C328" s="149" t="s">
        <v>81</v>
      </c>
      <c r="D328" s="183">
        <v>0.5</v>
      </c>
      <c r="E328" s="150">
        <v>1</v>
      </c>
      <c r="F328" s="189"/>
      <c r="G328" s="151"/>
      <c r="H328" s="153">
        <v>15</v>
      </c>
      <c r="I328" s="153">
        <v>22</v>
      </c>
      <c r="J328" s="153"/>
      <c r="K328" s="197"/>
      <c r="L328" s="213">
        <f t="shared" si="47"/>
        <v>1.3404825737265416E-2</v>
      </c>
      <c r="M328" s="117">
        <f t="shared" si="48"/>
        <v>1.8003273322422259E-2</v>
      </c>
      <c r="N328" s="117">
        <f t="shared" si="49"/>
        <v>0</v>
      </c>
      <c r="O328" s="118">
        <f t="shared" si="50"/>
        <v>0</v>
      </c>
    </row>
    <row r="329" spans="1:15" s="119" customFormat="1" ht="13.5" thickBot="1">
      <c r="A329" s="162"/>
      <c r="B329" s="163" t="s">
        <v>148</v>
      </c>
      <c r="C329" s="164"/>
      <c r="D329" s="185">
        <f>SUM(D303:D328)</f>
        <v>52</v>
      </c>
      <c r="E329" s="165">
        <f t="shared" ref="E329:K329" si="51">SUM(E303:E328)</f>
        <v>49</v>
      </c>
      <c r="F329" s="191">
        <f t="shared" si="51"/>
        <v>54</v>
      </c>
      <c r="G329" s="166">
        <f t="shared" si="51"/>
        <v>55</v>
      </c>
      <c r="H329" s="167">
        <f t="shared" si="51"/>
        <v>1119</v>
      </c>
      <c r="I329" s="167">
        <f t="shared" si="51"/>
        <v>1222</v>
      </c>
      <c r="J329" s="167">
        <f t="shared" si="51"/>
        <v>1353</v>
      </c>
      <c r="K329" s="199">
        <f t="shared" si="51"/>
        <v>1512</v>
      </c>
      <c r="L329" s="223">
        <f>SUM(L303:L328)</f>
        <v>1.0000000000000002</v>
      </c>
      <c r="M329" s="224">
        <f>SUM(M303:M328)</f>
        <v>1</v>
      </c>
      <c r="N329" s="224">
        <f>SUM(N303:N328)</f>
        <v>1</v>
      </c>
      <c r="O329" s="225">
        <f>SUM(O303:O328)</f>
        <v>0.99999999999999989</v>
      </c>
    </row>
    <row r="330" spans="1:15" s="119" customFormat="1">
      <c r="A330" s="235" t="s">
        <v>205</v>
      </c>
      <c r="B330" s="145" t="s">
        <v>111</v>
      </c>
      <c r="C330" s="146" t="s">
        <v>16</v>
      </c>
      <c r="D330" s="108">
        <v>5</v>
      </c>
      <c r="E330" s="109">
        <v>3</v>
      </c>
      <c r="F330" s="110">
        <v>3</v>
      </c>
      <c r="G330" s="111">
        <v>4</v>
      </c>
      <c r="H330" s="113">
        <v>89</v>
      </c>
      <c r="I330" s="113">
        <v>89</v>
      </c>
      <c r="J330" s="113">
        <v>86</v>
      </c>
      <c r="K330" s="195">
        <v>129</v>
      </c>
      <c r="L330" s="213">
        <f>H330/$H$370</f>
        <v>3.6193574623830826E-2</v>
      </c>
      <c r="M330" s="117">
        <f>I330/$I$370</f>
        <v>3.6311709506323953E-2</v>
      </c>
      <c r="N330" s="117">
        <f>J330/$J$370</f>
        <v>3.3712269698157583E-2</v>
      </c>
      <c r="O330" s="118">
        <f>K330/$K$370</f>
        <v>5.2058111380145281E-2</v>
      </c>
    </row>
    <row r="331" spans="1:15" s="119" customFormat="1">
      <c r="A331" s="235" t="s">
        <v>205</v>
      </c>
      <c r="B331" s="1" t="s">
        <v>111</v>
      </c>
      <c r="C331" s="147" t="s">
        <v>19</v>
      </c>
      <c r="D331" s="121">
        <v>3</v>
      </c>
      <c r="E331" s="122">
        <v>6</v>
      </c>
      <c r="F331" s="123">
        <v>7</v>
      </c>
      <c r="G331" s="124">
        <v>5</v>
      </c>
      <c r="H331" s="126">
        <v>82</v>
      </c>
      <c r="I331" s="126">
        <v>155</v>
      </c>
      <c r="J331" s="126">
        <v>183</v>
      </c>
      <c r="K331" s="196">
        <v>146</v>
      </c>
      <c r="L331" s="213">
        <f t="shared" ref="L331:L369" si="52">H331/$H$370</f>
        <v>3.3346888979259859E-2</v>
      </c>
      <c r="M331" s="117">
        <f t="shared" ref="M331:M369" si="53">I331/$I$370</f>
        <v>6.3239494084047332E-2</v>
      </c>
      <c r="N331" s="117">
        <f t="shared" ref="N331:N369" si="54">J331/$J$370</f>
        <v>7.1736573892591138E-2</v>
      </c>
      <c r="O331" s="118">
        <f t="shared" ref="O331:O369" si="55">K331/$K$370</f>
        <v>5.8918482647296204E-2</v>
      </c>
    </row>
    <row r="332" spans="1:15" s="119" customFormat="1">
      <c r="A332" s="235" t="s">
        <v>205</v>
      </c>
      <c r="B332" s="1" t="s">
        <v>111</v>
      </c>
      <c r="C332" s="147" t="s">
        <v>22</v>
      </c>
      <c r="D332" s="121">
        <v>3</v>
      </c>
      <c r="E332" s="122">
        <v>2</v>
      </c>
      <c r="F332" s="123">
        <v>2</v>
      </c>
      <c r="G332" s="124">
        <v>2</v>
      </c>
      <c r="H332" s="126">
        <v>63</v>
      </c>
      <c r="I332" s="126">
        <v>54</v>
      </c>
      <c r="J332" s="126">
        <v>52</v>
      </c>
      <c r="K332" s="196">
        <v>59</v>
      </c>
      <c r="L332" s="213">
        <f t="shared" si="52"/>
        <v>2.5620170801138674E-2</v>
      </c>
      <c r="M332" s="117">
        <f t="shared" si="53"/>
        <v>2.2031823745410038E-2</v>
      </c>
      <c r="N332" s="117">
        <f t="shared" si="54"/>
        <v>2.0384163073304585E-2</v>
      </c>
      <c r="O332" s="118">
        <f t="shared" si="55"/>
        <v>2.3809523809523808E-2</v>
      </c>
    </row>
    <row r="333" spans="1:15" s="119" customFormat="1">
      <c r="A333" s="235" t="s">
        <v>205</v>
      </c>
      <c r="B333" s="1" t="s">
        <v>111</v>
      </c>
      <c r="C333" s="147" t="s">
        <v>24</v>
      </c>
      <c r="D333" s="121"/>
      <c r="E333" s="122"/>
      <c r="F333" s="123">
        <v>1</v>
      </c>
      <c r="G333" s="124">
        <v>1</v>
      </c>
      <c r="H333" s="126"/>
      <c r="I333" s="126"/>
      <c r="J333" s="126">
        <v>22</v>
      </c>
      <c r="K333" s="196">
        <v>34</v>
      </c>
      <c r="L333" s="213">
        <f t="shared" si="52"/>
        <v>0</v>
      </c>
      <c r="M333" s="117">
        <f t="shared" si="53"/>
        <v>0</v>
      </c>
      <c r="N333" s="117">
        <f t="shared" si="54"/>
        <v>8.6240689925519403E-3</v>
      </c>
      <c r="O333" s="118">
        <f t="shared" si="55"/>
        <v>1.3720742534301856E-2</v>
      </c>
    </row>
    <row r="334" spans="1:15" s="119" customFormat="1">
      <c r="A334" s="235" t="s">
        <v>205</v>
      </c>
      <c r="B334" s="1" t="s">
        <v>111</v>
      </c>
      <c r="C334" s="147" t="s">
        <v>90</v>
      </c>
      <c r="D334" s="121">
        <v>1</v>
      </c>
      <c r="E334" s="122"/>
      <c r="F334" s="123"/>
      <c r="G334" s="124">
        <v>1</v>
      </c>
      <c r="H334" s="126">
        <v>14</v>
      </c>
      <c r="I334" s="126"/>
      <c r="J334" s="126"/>
      <c r="K334" s="196">
        <v>28</v>
      </c>
      <c r="L334" s="213">
        <f t="shared" si="52"/>
        <v>5.6933712891419274E-3</v>
      </c>
      <c r="M334" s="117">
        <f t="shared" si="53"/>
        <v>0</v>
      </c>
      <c r="N334" s="117">
        <f t="shared" si="54"/>
        <v>0</v>
      </c>
      <c r="O334" s="118">
        <f t="shared" si="55"/>
        <v>1.1299435028248588E-2</v>
      </c>
    </row>
    <row r="335" spans="1:15" s="119" customFormat="1">
      <c r="A335" s="235" t="s">
        <v>205</v>
      </c>
      <c r="B335" s="1" t="s">
        <v>111</v>
      </c>
      <c r="C335" s="147" t="s">
        <v>26</v>
      </c>
      <c r="D335" s="121">
        <v>3.5</v>
      </c>
      <c r="E335" s="122">
        <v>4</v>
      </c>
      <c r="F335" s="123">
        <v>4</v>
      </c>
      <c r="G335" s="124">
        <v>5</v>
      </c>
      <c r="H335" s="126">
        <v>56</v>
      </c>
      <c r="I335" s="126">
        <v>95</v>
      </c>
      <c r="J335" s="126">
        <v>113</v>
      </c>
      <c r="K335" s="196">
        <v>145</v>
      </c>
      <c r="L335" s="213">
        <f t="shared" si="52"/>
        <v>2.277348515656771E-2</v>
      </c>
      <c r="M335" s="117">
        <f t="shared" si="53"/>
        <v>3.875968992248062E-2</v>
      </c>
      <c r="N335" s="117">
        <f t="shared" si="54"/>
        <v>4.429635437083497E-2</v>
      </c>
      <c r="O335" s="118">
        <f t="shared" si="55"/>
        <v>5.8514931396287329E-2</v>
      </c>
    </row>
    <row r="336" spans="1:15" s="119" customFormat="1">
      <c r="A336" s="235" t="s">
        <v>205</v>
      </c>
      <c r="B336" s="1" t="s">
        <v>111</v>
      </c>
      <c r="C336" s="147" t="s">
        <v>27</v>
      </c>
      <c r="D336" s="121">
        <v>1.5</v>
      </c>
      <c r="E336" s="122">
        <v>1</v>
      </c>
      <c r="F336" s="123">
        <v>2</v>
      </c>
      <c r="G336" s="124">
        <v>2</v>
      </c>
      <c r="H336" s="126">
        <v>33</v>
      </c>
      <c r="I336" s="126">
        <v>25</v>
      </c>
      <c r="J336" s="126">
        <v>51</v>
      </c>
      <c r="K336" s="196">
        <v>62</v>
      </c>
      <c r="L336" s="213">
        <f t="shared" si="52"/>
        <v>1.3420089467263115E-2</v>
      </c>
      <c r="M336" s="117">
        <f t="shared" si="53"/>
        <v>1.0199918400652794E-2</v>
      </c>
      <c r="N336" s="117">
        <f t="shared" si="54"/>
        <v>1.9992159937279499E-2</v>
      </c>
      <c r="O336" s="118">
        <f t="shared" si="55"/>
        <v>2.5020177562550445E-2</v>
      </c>
    </row>
    <row r="337" spans="1:15" s="119" customFormat="1">
      <c r="A337" s="235" t="s">
        <v>205</v>
      </c>
      <c r="B337" s="1" t="s">
        <v>111</v>
      </c>
      <c r="C337" s="147" t="s">
        <v>28</v>
      </c>
      <c r="D337" s="121">
        <v>5</v>
      </c>
      <c r="E337" s="122">
        <v>3</v>
      </c>
      <c r="F337" s="123">
        <v>2</v>
      </c>
      <c r="G337" s="124">
        <v>3</v>
      </c>
      <c r="H337" s="126">
        <v>101</v>
      </c>
      <c r="I337" s="126">
        <v>68</v>
      </c>
      <c r="J337" s="126">
        <v>48</v>
      </c>
      <c r="K337" s="196">
        <v>79</v>
      </c>
      <c r="L337" s="213">
        <f t="shared" si="52"/>
        <v>4.1073607157381051E-2</v>
      </c>
      <c r="M337" s="117">
        <f t="shared" si="53"/>
        <v>2.77437780497756E-2</v>
      </c>
      <c r="N337" s="117">
        <f t="shared" si="54"/>
        <v>1.8816150529204233E-2</v>
      </c>
      <c r="O337" s="118">
        <f t="shared" si="55"/>
        <v>3.1880548829701372E-2</v>
      </c>
    </row>
    <row r="338" spans="1:15" s="119" customFormat="1">
      <c r="A338" s="235" t="s">
        <v>205</v>
      </c>
      <c r="B338" s="1" t="s">
        <v>111</v>
      </c>
      <c r="C338" s="147" t="s">
        <v>29</v>
      </c>
      <c r="D338" s="121">
        <v>2.5</v>
      </c>
      <c r="E338" s="122">
        <v>4</v>
      </c>
      <c r="F338" s="123">
        <v>3</v>
      </c>
      <c r="G338" s="124">
        <v>2</v>
      </c>
      <c r="H338" s="126">
        <v>55</v>
      </c>
      <c r="I338" s="126">
        <v>103</v>
      </c>
      <c r="J338" s="126">
        <v>73</v>
      </c>
      <c r="K338" s="196">
        <v>59</v>
      </c>
      <c r="L338" s="213">
        <f t="shared" si="52"/>
        <v>2.2366815778771858E-2</v>
      </c>
      <c r="M338" s="117">
        <f t="shared" si="53"/>
        <v>4.2023663810689511E-2</v>
      </c>
      <c r="N338" s="117">
        <f t="shared" si="54"/>
        <v>2.8616228929831438E-2</v>
      </c>
      <c r="O338" s="118">
        <f t="shared" si="55"/>
        <v>2.3809523809523808E-2</v>
      </c>
    </row>
    <row r="339" spans="1:15" s="119" customFormat="1">
      <c r="A339" s="235" t="s">
        <v>205</v>
      </c>
      <c r="B339" s="1" t="s">
        <v>111</v>
      </c>
      <c r="C339" s="147" t="s">
        <v>30</v>
      </c>
      <c r="D339" s="121">
        <v>4</v>
      </c>
      <c r="E339" s="122">
        <v>3</v>
      </c>
      <c r="F339" s="123">
        <v>4</v>
      </c>
      <c r="G339" s="124">
        <v>4</v>
      </c>
      <c r="H339" s="126">
        <v>81</v>
      </c>
      <c r="I339" s="126">
        <v>64</v>
      </c>
      <c r="J339" s="126">
        <v>96</v>
      </c>
      <c r="K339" s="196">
        <v>119</v>
      </c>
      <c r="L339" s="213">
        <f t="shared" si="52"/>
        <v>3.294021960146401E-2</v>
      </c>
      <c r="M339" s="117">
        <f t="shared" si="53"/>
        <v>2.6111791105671155E-2</v>
      </c>
      <c r="N339" s="117">
        <f t="shared" si="54"/>
        <v>3.7632301058408466E-2</v>
      </c>
      <c r="O339" s="118">
        <f t="shared" si="55"/>
        <v>4.8022598870056499E-2</v>
      </c>
    </row>
    <row r="340" spans="1:15" s="119" customFormat="1">
      <c r="A340" s="235" t="s">
        <v>205</v>
      </c>
      <c r="B340" s="1" t="s">
        <v>111</v>
      </c>
      <c r="C340" s="147" t="s">
        <v>31</v>
      </c>
      <c r="D340" s="121">
        <v>3</v>
      </c>
      <c r="E340" s="122">
        <v>2</v>
      </c>
      <c r="F340" s="123">
        <v>3</v>
      </c>
      <c r="G340" s="124">
        <v>2</v>
      </c>
      <c r="H340" s="126">
        <v>60</v>
      </c>
      <c r="I340" s="126">
        <v>40</v>
      </c>
      <c r="J340" s="126">
        <v>62</v>
      </c>
      <c r="K340" s="196">
        <v>59</v>
      </c>
      <c r="L340" s="213">
        <f t="shared" si="52"/>
        <v>2.4400162667751118E-2</v>
      </c>
      <c r="M340" s="117">
        <f t="shared" si="53"/>
        <v>1.6319869441044473E-2</v>
      </c>
      <c r="N340" s="117">
        <f t="shared" si="54"/>
        <v>2.4304194433555467E-2</v>
      </c>
      <c r="O340" s="118">
        <f t="shared" si="55"/>
        <v>2.3809523809523808E-2</v>
      </c>
    </row>
    <row r="341" spans="1:15" s="119" customFormat="1">
      <c r="A341" s="235" t="s">
        <v>205</v>
      </c>
      <c r="B341" s="1" t="s">
        <v>111</v>
      </c>
      <c r="C341" s="147" t="s">
        <v>33</v>
      </c>
      <c r="D341" s="121"/>
      <c r="E341" s="122">
        <v>1</v>
      </c>
      <c r="F341" s="123"/>
      <c r="G341" s="124"/>
      <c r="H341" s="126"/>
      <c r="I341" s="126">
        <v>17</v>
      </c>
      <c r="J341" s="126"/>
      <c r="K341" s="196"/>
      <c r="L341" s="213">
        <f t="shared" si="52"/>
        <v>0</v>
      </c>
      <c r="M341" s="117">
        <f t="shared" si="53"/>
        <v>6.9359445124439001E-3</v>
      </c>
      <c r="N341" s="117">
        <f t="shared" si="54"/>
        <v>0</v>
      </c>
      <c r="O341" s="118">
        <f t="shared" si="55"/>
        <v>0</v>
      </c>
    </row>
    <row r="342" spans="1:15" s="119" customFormat="1">
      <c r="A342" s="235" t="s">
        <v>205</v>
      </c>
      <c r="B342" s="1" t="s">
        <v>111</v>
      </c>
      <c r="C342" s="147" t="s">
        <v>35</v>
      </c>
      <c r="D342" s="121">
        <v>0.5</v>
      </c>
      <c r="E342" s="122"/>
      <c r="F342" s="123">
        <v>1</v>
      </c>
      <c r="G342" s="124"/>
      <c r="H342" s="126">
        <v>13</v>
      </c>
      <c r="I342" s="126"/>
      <c r="J342" s="126">
        <v>28</v>
      </c>
      <c r="K342" s="196"/>
      <c r="L342" s="213">
        <f t="shared" si="52"/>
        <v>5.2867019113460754E-3</v>
      </c>
      <c r="M342" s="117">
        <f t="shared" si="53"/>
        <v>0</v>
      </c>
      <c r="N342" s="117">
        <f t="shared" si="54"/>
        <v>1.097608780870247E-2</v>
      </c>
      <c r="O342" s="118">
        <f t="shared" si="55"/>
        <v>0</v>
      </c>
    </row>
    <row r="343" spans="1:15" s="119" customFormat="1">
      <c r="A343" s="235" t="s">
        <v>205</v>
      </c>
      <c r="B343" s="1" t="s">
        <v>111</v>
      </c>
      <c r="C343" s="147" t="s">
        <v>36</v>
      </c>
      <c r="D343" s="121">
        <v>1</v>
      </c>
      <c r="E343" s="122"/>
      <c r="F343" s="123">
        <v>1</v>
      </c>
      <c r="G343" s="124"/>
      <c r="H343" s="126">
        <v>15</v>
      </c>
      <c r="I343" s="126"/>
      <c r="J343" s="126">
        <v>19</v>
      </c>
      <c r="K343" s="196"/>
      <c r="L343" s="213">
        <f t="shared" si="52"/>
        <v>6.1000406669377795E-3</v>
      </c>
      <c r="M343" s="117">
        <f t="shared" si="53"/>
        <v>0</v>
      </c>
      <c r="N343" s="117">
        <f t="shared" si="54"/>
        <v>7.4480595844766762E-3</v>
      </c>
      <c r="O343" s="118">
        <f t="shared" si="55"/>
        <v>0</v>
      </c>
    </row>
    <row r="344" spans="1:15" s="119" customFormat="1">
      <c r="A344" s="235" t="s">
        <v>205</v>
      </c>
      <c r="B344" s="1" t="s">
        <v>111</v>
      </c>
      <c r="C344" s="147" t="s">
        <v>37</v>
      </c>
      <c r="D344" s="121">
        <v>1.5</v>
      </c>
      <c r="E344" s="122">
        <v>1</v>
      </c>
      <c r="F344" s="123"/>
      <c r="G344" s="124"/>
      <c r="H344" s="126">
        <v>40</v>
      </c>
      <c r="I344" s="126">
        <v>25</v>
      </c>
      <c r="J344" s="126"/>
      <c r="K344" s="196"/>
      <c r="L344" s="213">
        <f t="shared" si="52"/>
        <v>1.6266775111834077E-2</v>
      </c>
      <c r="M344" s="117">
        <f t="shared" si="53"/>
        <v>1.0199918400652794E-2</v>
      </c>
      <c r="N344" s="117">
        <f t="shared" si="54"/>
        <v>0</v>
      </c>
      <c r="O344" s="118">
        <f t="shared" si="55"/>
        <v>0</v>
      </c>
    </row>
    <row r="345" spans="1:15" s="119" customFormat="1">
      <c r="A345" s="235" t="s">
        <v>205</v>
      </c>
      <c r="B345" s="1" t="s">
        <v>111</v>
      </c>
      <c r="C345" s="147" t="s">
        <v>39</v>
      </c>
      <c r="D345" s="121">
        <v>5</v>
      </c>
      <c r="E345" s="122">
        <v>4</v>
      </c>
      <c r="F345" s="123">
        <v>4</v>
      </c>
      <c r="G345" s="124">
        <v>3</v>
      </c>
      <c r="H345" s="126">
        <v>111</v>
      </c>
      <c r="I345" s="126">
        <v>106</v>
      </c>
      <c r="J345" s="126">
        <v>111</v>
      </c>
      <c r="K345" s="196">
        <v>88</v>
      </c>
      <c r="L345" s="213">
        <f t="shared" si="52"/>
        <v>4.5140300935339571E-2</v>
      </c>
      <c r="M345" s="117">
        <f t="shared" si="53"/>
        <v>4.3247654018767852E-2</v>
      </c>
      <c r="N345" s="117">
        <f t="shared" si="54"/>
        <v>4.3512348098784792E-2</v>
      </c>
      <c r="O345" s="118">
        <f t="shared" si="55"/>
        <v>3.5512510088781278E-2</v>
      </c>
    </row>
    <row r="346" spans="1:15" s="119" customFormat="1">
      <c r="A346" s="235" t="s">
        <v>205</v>
      </c>
      <c r="B346" s="1" t="s">
        <v>111</v>
      </c>
      <c r="C346" s="147" t="s">
        <v>40</v>
      </c>
      <c r="D346" s="121">
        <v>7</v>
      </c>
      <c r="E346" s="122">
        <v>4</v>
      </c>
      <c r="F346" s="123">
        <v>3</v>
      </c>
      <c r="G346" s="124">
        <v>3</v>
      </c>
      <c r="H346" s="126">
        <v>166</v>
      </c>
      <c r="I346" s="126">
        <v>107</v>
      </c>
      <c r="J346" s="126">
        <v>84</v>
      </c>
      <c r="K346" s="196">
        <v>86</v>
      </c>
      <c r="L346" s="213">
        <f t="shared" si="52"/>
        <v>6.7507116714111429E-2</v>
      </c>
      <c r="M346" s="117">
        <f t="shared" si="53"/>
        <v>4.3655650754793961E-2</v>
      </c>
      <c r="N346" s="117">
        <f t="shared" si="54"/>
        <v>3.2928263426107406E-2</v>
      </c>
      <c r="O346" s="118">
        <f t="shared" si="55"/>
        <v>3.470540758676352E-2</v>
      </c>
    </row>
    <row r="347" spans="1:15" s="119" customFormat="1">
      <c r="A347" s="235" t="s">
        <v>205</v>
      </c>
      <c r="B347" s="1" t="s">
        <v>111</v>
      </c>
      <c r="C347" s="147" t="s">
        <v>42</v>
      </c>
      <c r="D347" s="121">
        <v>18</v>
      </c>
      <c r="E347" s="122">
        <v>20</v>
      </c>
      <c r="F347" s="123">
        <v>19</v>
      </c>
      <c r="G347" s="124">
        <v>18</v>
      </c>
      <c r="H347" s="126">
        <v>476</v>
      </c>
      <c r="I347" s="126">
        <v>526</v>
      </c>
      <c r="J347" s="126">
        <v>537</v>
      </c>
      <c r="K347" s="196">
        <v>521</v>
      </c>
      <c r="L347" s="213">
        <f t="shared" si="52"/>
        <v>0.19357462383082555</v>
      </c>
      <c r="M347" s="117">
        <f t="shared" si="53"/>
        <v>0.21460628314973479</v>
      </c>
      <c r="N347" s="117">
        <f t="shared" si="54"/>
        <v>0.21050568404547237</v>
      </c>
      <c r="O347" s="118">
        <f t="shared" si="55"/>
        <v>0.21025020177562551</v>
      </c>
    </row>
    <row r="348" spans="1:15" s="119" customFormat="1">
      <c r="A348" s="235" t="s">
        <v>205</v>
      </c>
      <c r="B348" s="1" t="s">
        <v>111</v>
      </c>
      <c r="C348" s="147" t="s">
        <v>43</v>
      </c>
      <c r="D348" s="121">
        <v>3</v>
      </c>
      <c r="E348" s="122">
        <v>4</v>
      </c>
      <c r="F348" s="123">
        <v>3</v>
      </c>
      <c r="G348" s="124">
        <v>2</v>
      </c>
      <c r="H348" s="126">
        <v>72</v>
      </c>
      <c r="I348" s="126">
        <v>113</v>
      </c>
      <c r="J348" s="126">
        <v>80</v>
      </c>
      <c r="K348" s="196">
        <v>58</v>
      </c>
      <c r="L348" s="213">
        <f t="shared" si="52"/>
        <v>2.9280195201301342E-2</v>
      </c>
      <c r="M348" s="117">
        <f t="shared" si="53"/>
        <v>4.6103631170950635E-2</v>
      </c>
      <c r="N348" s="117">
        <f t="shared" si="54"/>
        <v>3.1360250882007057E-2</v>
      </c>
      <c r="O348" s="118">
        <f t="shared" si="55"/>
        <v>2.3405972558514933E-2</v>
      </c>
    </row>
    <row r="349" spans="1:15" s="119" customFormat="1">
      <c r="A349" s="235" t="s">
        <v>205</v>
      </c>
      <c r="B349" s="1" t="s">
        <v>111</v>
      </c>
      <c r="C349" s="147" t="s">
        <v>44</v>
      </c>
      <c r="D349" s="121">
        <v>5</v>
      </c>
      <c r="E349" s="122">
        <v>2</v>
      </c>
      <c r="F349" s="123">
        <v>2</v>
      </c>
      <c r="G349" s="124">
        <v>2</v>
      </c>
      <c r="H349" s="126">
        <v>89</v>
      </c>
      <c r="I349" s="126">
        <v>53</v>
      </c>
      <c r="J349" s="126">
        <v>49</v>
      </c>
      <c r="K349" s="196">
        <v>57</v>
      </c>
      <c r="L349" s="213">
        <f t="shared" si="52"/>
        <v>3.6193574623830826E-2</v>
      </c>
      <c r="M349" s="117">
        <f t="shared" si="53"/>
        <v>2.1623827009383926E-2</v>
      </c>
      <c r="N349" s="117">
        <f t="shared" si="54"/>
        <v>1.9208153665229322E-2</v>
      </c>
      <c r="O349" s="118">
        <f t="shared" si="55"/>
        <v>2.3002421307506054E-2</v>
      </c>
    </row>
    <row r="350" spans="1:15" s="119" customFormat="1">
      <c r="A350" s="235" t="s">
        <v>205</v>
      </c>
      <c r="B350" s="1" t="s">
        <v>111</v>
      </c>
      <c r="C350" s="147" t="s">
        <v>46</v>
      </c>
      <c r="D350" s="121">
        <v>0</v>
      </c>
      <c r="E350" s="122">
        <v>0</v>
      </c>
      <c r="F350" s="123">
        <v>1</v>
      </c>
      <c r="G350" s="124">
        <v>0</v>
      </c>
      <c r="H350" s="126">
        <v>0</v>
      </c>
      <c r="I350" s="126">
        <v>0</v>
      </c>
      <c r="J350" s="126">
        <v>21</v>
      </c>
      <c r="K350" s="196">
        <v>0</v>
      </c>
      <c r="L350" s="213">
        <f t="shared" si="52"/>
        <v>0</v>
      </c>
      <c r="M350" s="117">
        <f t="shared" si="53"/>
        <v>0</v>
      </c>
      <c r="N350" s="117">
        <f t="shared" si="54"/>
        <v>8.2320658565268514E-3</v>
      </c>
      <c r="O350" s="118">
        <f t="shared" si="55"/>
        <v>0</v>
      </c>
    </row>
    <row r="351" spans="1:15" s="119" customFormat="1">
      <c r="A351" s="235" t="s">
        <v>205</v>
      </c>
      <c r="B351" s="1" t="s">
        <v>111</v>
      </c>
      <c r="C351" s="147" t="s">
        <v>47</v>
      </c>
      <c r="D351" s="121">
        <v>0.5</v>
      </c>
      <c r="E351" s="122"/>
      <c r="F351" s="123"/>
      <c r="G351" s="124"/>
      <c r="H351" s="126">
        <v>14</v>
      </c>
      <c r="I351" s="126"/>
      <c r="J351" s="126"/>
      <c r="K351" s="196"/>
      <c r="L351" s="213">
        <f t="shared" si="52"/>
        <v>5.6933712891419274E-3</v>
      </c>
      <c r="M351" s="117">
        <f t="shared" si="53"/>
        <v>0</v>
      </c>
      <c r="N351" s="117">
        <f t="shared" si="54"/>
        <v>0</v>
      </c>
      <c r="O351" s="118">
        <f t="shared" si="55"/>
        <v>0</v>
      </c>
    </row>
    <row r="352" spans="1:15" s="119" customFormat="1">
      <c r="A352" s="235" t="s">
        <v>205</v>
      </c>
      <c r="B352" s="1" t="s">
        <v>111</v>
      </c>
      <c r="C352" s="147" t="s">
        <v>49</v>
      </c>
      <c r="D352" s="121"/>
      <c r="E352" s="122"/>
      <c r="F352" s="123">
        <v>1</v>
      </c>
      <c r="G352" s="124"/>
      <c r="H352" s="126"/>
      <c r="I352" s="126"/>
      <c r="J352" s="126">
        <v>25</v>
      </c>
      <c r="K352" s="196"/>
      <c r="L352" s="213">
        <f t="shared" si="52"/>
        <v>0</v>
      </c>
      <c r="M352" s="117">
        <f t="shared" si="53"/>
        <v>0</v>
      </c>
      <c r="N352" s="117">
        <f t="shared" si="54"/>
        <v>9.8000784006272053E-3</v>
      </c>
      <c r="O352" s="118">
        <f t="shared" si="55"/>
        <v>0</v>
      </c>
    </row>
    <row r="353" spans="1:15" s="119" customFormat="1">
      <c r="A353" s="235" t="s">
        <v>205</v>
      </c>
      <c r="B353" s="1" t="s">
        <v>111</v>
      </c>
      <c r="C353" s="147" t="s">
        <v>50</v>
      </c>
      <c r="D353" s="121">
        <v>6</v>
      </c>
      <c r="E353" s="122">
        <v>5</v>
      </c>
      <c r="F353" s="123">
        <v>5</v>
      </c>
      <c r="G353" s="124">
        <v>5</v>
      </c>
      <c r="H353" s="126">
        <v>155</v>
      </c>
      <c r="I353" s="126">
        <v>137</v>
      </c>
      <c r="J353" s="126">
        <v>145</v>
      </c>
      <c r="K353" s="196">
        <v>160</v>
      </c>
      <c r="L353" s="213">
        <f t="shared" si="52"/>
        <v>6.3033753558357053E-2</v>
      </c>
      <c r="M353" s="117">
        <f t="shared" si="53"/>
        <v>5.5895552835577317E-2</v>
      </c>
      <c r="N353" s="117">
        <f t="shared" si="54"/>
        <v>5.6840454723637787E-2</v>
      </c>
      <c r="O353" s="118">
        <f t="shared" si="55"/>
        <v>6.4568200161420494E-2</v>
      </c>
    </row>
    <row r="354" spans="1:15" s="119" customFormat="1">
      <c r="A354" s="235" t="s">
        <v>205</v>
      </c>
      <c r="B354" s="1" t="s">
        <v>111</v>
      </c>
      <c r="C354" s="147" t="s">
        <v>51</v>
      </c>
      <c r="D354" s="121"/>
      <c r="E354" s="122"/>
      <c r="F354" s="123">
        <v>1</v>
      </c>
      <c r="G354" s="124">
        <v>1</v>
      </c>
      <c r="H354" s="126"/>
      <c r="I354" s="126"/>
      <c r="J354" s="126">
        <v>31</v>
      </c>
      <c r="K354" s="196">
        <v>31</v>
      </c>
      <c r="L354" s="213">
        <f t="shared" si="52"/>
        <v>0</v>
      </c>
      <c r="M354" s="117">
        <f t="shared" si="53"/>
        <v>0</v>
      </c>
      <c r="N354" s="117">
        <f t="shared" si="54"/>
        <v>1.2152097216777734E-2</v>
      </c>
      <c r="O354" s="118">
        <f t="shared" si="55"/>
        <v>1.2510088781275222E-2</v>
      </c>
    </row>
    <row r="355" spans="1:15" s="119" customFormat="1">
      <c r="A355" s="235" t="s">
        <v>205</v>
      </c>
      <c r="B355" s="1" t="s">
        <v>111</v>
      </c>
      <c r="C355" s="147" t="s">
        <v>52</v>
      </c>
      <c r="D355" s="121">
        <v>1</v>
      </c>
      <c r="E355" s="122">
        <v>1</v>
      </c>
      <c r="F355" s="123">
        <v>1</v>
      </c>
      <c r="G355" s="124">
        <v>1</v>
      </c>
      <c r="H355" s="126">
        <v>29</v>
      </c>
      <c r="I355" s="126">
        <v>27</v>
      </c>
      <c r="J355" s="126">
        <v>29</v>
      </c>
      <c r="K355" s="196">
        <v>29</v>
      </c>
      <c r="L355" s="213">
        <f t="shared" si="52"/>
        <v>1.1793411956079707E-2</v>
      </c>
      <c r="M355" s="117">
        <f t="shared" si="53"/>
        <v>1.1015911872705019E-2</v>
      </c>
      <c r="N355" s="117">
        <f t="shared" si="54"/>
        <v>1.1368090944727557E-2</v>
      </c>
      <c r="O355" s="118">
        <f t="shared" si="55"/>
        <v>1.1702986279257466E-2</v>
      </c>
    </row>
    <row r="356" spans="1:15" s="119" customFormat="1">
      <c r="A356" s="235" t="s">
        <v>205</v>
      </c>
      <c r="B356" s="1" t="s">
        <v>111</v>
      </c>
      <c r="C356" s="147" t="s">
        <v>57</v>
      </c>
      <c r="D356" s="121">
        <v>3</v>
      </c>
      <c r="E356" s="122">
        <v>2</v>
      </c>
      <c r="F356" s="123">
        <v>1</v>
      </c>
      <c r="G356" s="124"/>
      <c r="H356" s="126">
        <v>59</v>
      </c>
      <c r="I356" s="126">
        <v>36</v>
      </c>
      <c r="J356" s="126">
        <v>28</v>
      </c>
      <c r="K356" s="196"/>
      <c r="L356" s="213">
        <f t="shared" si="52"/>
        <v>2.3993493289955266E-2</v>
      </c>
      <c r="M356" s="117">
        <f t="shared" si="53"/>
        <v>1.4687882496940025E-2</v>
      </c>
      <c r="N356" s="117">
        <f t="shared" si="54"/>
        <v>1.097608780870247E-2</v>
      </c>
      <c r="O356" s="118">
        <f t="shared" si="55"/>
        <v>0</v>
      </c>
    </row>
    <row r="357" spans="1:15" s="119" customFormat="1">
      <c r="A357" s="235" t="s">
        <v>205</v>
      </c>
      <c r="B357" s="1" t="s">
        <v>111</v>
      </c>
      <c r="C357" s="147" t="s">
        <v>58</v>
      </c>
      <c r="D357" s="121">
        <v>3</v>
      </c>
      <c r="E357" s="122">
        <v>2</v>
      </c>
      <c r="F357" s="123">
        <v>1</v>
      </c>
      <c r="G357" s="124">
        <v>1</v>
      </c>
      <c r="H357" s="126">
        <v>54</v>
      </c>
      <c r="I357" s="126">
        <v>38</v>
      </c>
      <c r="J357" s="126">
        <v>18</v>
      </c>
      <c r="K357" s="196">
        <v>30</v>
      </c>
      <c r="L357" s="213">
        <f t="shared" si="52"/>
        <v>2.1960146400976006E-2</v>
      </c>
      <c r="M357" s="117">
        <f t="shared" si="53"/>
        <v>1.5503875968992248E-2</v>
      </c>
      <c r="N357" s="117">
        <f t="shared" si="54"/>
        <v>7.0560564484515873E-3</v>
      </c>
      <c r="O357" s="118">
        <f t="shared" si="55"/>
        <v>1.2106537530266344E-2</v>
      </c>
    </row>
    <row r="358" spans="1:15" s="119" customFormat="1">
      <c r="A358" s="235" t="s">
        <v>205</v>
      </c>
      <c r="B358" s="1" t="s">
        <v>111</v>
      </c>
      <c r="C358" s="147" t="s">
        <v>59</v>
      </c>
      <c r="D358" s="121">
        <v>2</v>
      </c>
      <c r="E358" s="122">
        <v>1</v>
      </c>
      <c r="F358" s="123"/>
      <c r="G358" s="124"/>
      <c r="H358" s="126">
        <v>53</v>
      </c>
      <c r="I358" s="126">
        <v>32</v>
      </c>
      <c r="J358" s="126"/>
      <c r="K358" s="196"/>
      <c r="L358" s="213">
        <f t="shared" si="52"/>
        <v>2.1553477023180154E-2</v>
      </c>
      <c r="M358" s="117">
        <f t="shared" si="53"/>
        <v>1.3055895552835577E-2</v>
      </c>
      <c r="N358" s="117">
        <f t="shared" si="54"/>
        <v>0</v>
      </c>
      <c r="O358" s="118">
        <f t="shared" si="55"/>
        <v>0</v>
      </c>
    </row>
    <row r="359" spans="1:15" s="119" customFormat="1">
      <c r="A359" s="235" t="s">
        <v>205</v>
      </c>
      <c r="B359" s="1" t="s">
        <v>111</v>
      </c>
      <c r="C359" s="147" t="s">
        <v>63</v>
      </c>
      <c r="D359" s="121">
        <v>3</v>
      </c>
      <c r="E359" s="122">
        <v>3</v>
      </c>
      <c r="F359" s="123">
        <v>3</v>
      </c>
      <c r="G359" s="124">
        <v>2</v>
      </c>
      <c r="H359" s="126">
        <v>78</v>
      </c>
      <c r="I359" s="126">
        <v>71</v>
      </c>
      <c r="J359" s="126">
        <v>80</v>
      </c>
      <c r="K359" s="196">
        <v>61</v>
      </c>
      <c r="L359" s="213">
        <f t="shared" si="52"/>
        <v>3.1720211468076451E-2</v>
      </c>
      <c r="M359" s="117">
        <f t="shared" si="53"/>
        <v>2.8967768257853937E-2</v>
      </c>
      <c r="N359" s="117">
        <f t="shared" si="54"/>
        <v>3.1360250882007057E-2</v>
      </c>
      <c r="O359" s="118">
        <f t="shared" si="55"/>
        <v>2.4616626311541566E-2</v>
      </c>
    </row>
    <row r="360" spans="1:15" s="119" customFormat="1">
      <c r="A360" s="235" t="s">
        <v>205</v>
      </c>
      <c r="B360" s="1" t="s">
        <v>111</v>
      </c>
      <c r="C360" s="147" t="s">
        <v>64</v>
      </c>
      <c r="D360" s="121">
        <v>3</v>
      </c>
      <c r="E360" s="122">
        <v>3</v>
      </c>
      <c r="F360" s="123">
        <v>1</v>
      </c>
      <c r="G360" s="124">
        <v>1</v>
      </c>
      <c r="H360" s="126">
        <v>58</v>
      </c>
      <c r="I360" s="126">
        <v>67</v>
      </c>
      <c r="J360" s="126">
        <v>21</v>
      </c>
      <c r="K360" s="196">
        <v>28</v>
      </c>
      <c r="L360" s="213">
        <f t="shared" si="52"/>
        <v>2.3586823912159414E-2</v>
      </c>
      <c r="M360" s="117">
        <f t="shared" si="53"/>
        <v>2.7335781313749492E-2</v>
      </c>
      <c r="N360" s="117">
        <f t="shared" si="54"/>
        <v>8.2320658565268514E-3</v>
      </c>
      <c r="O360" s="118">
        <f t="shared" si="55"/>
        <v>1.1299435028248588E-2</v>
      </c>
    </row>
    <row r="361" spans="1:15" s="119" customFormat="1">
      <c r="A361" s="235" t="s">
        <v>205</v>
      </c>
      <c r="B361" s="1" t="s">
        <v>111</v>
      </c>
      <c r="C361" s="147" t="s">
        <v>65</v>
      </c>
      <c r="D361" s="121">
        <v>1</v>
      </c>
      <c r="E361" s="122">
        <v>3</v>
      </c>
      <c r="F361" s="123">
        <v>1</v>
      </c>
      <c r="G361" s="124">
        <v>2</v>
      </c>
      <c r="H361" s="126">
        <v>16</v>
      </c>
      <c r="I361" s="126">
        <v>74</v>
      </c>
      <c r="J361" s="126">
        <v>31</v>
      </c>
      <c r="K361" s="196">
        <v>54</v>
      </c>
      <c r="L361" s="213">
        <f t="shared" si="52"/>
        <v>6.5067100447336315E-3</v>
      </c>
      <c r="M361" s="117">
        <f t="shared" si="53"/>
        <v>3.0191758465932271E-2</v>
      </c>
      <c r="N361" s="117">
        <f t="shared" si="54"/>
        <v>1.2152097216777734E-2</v>
      </c>
      <c r="O361" s="118">
        <f t="shared" si="55"/>
        <v>2.1791767554479417E-2</v>
      </c>
    </row>
    <row r="362" spans="1:15" s="119" customFormat="1">
      <c r="A362" s="235" t="s">
        <v>205</v>
      </c>
      <c r="B362" s="1" t="s">
        <v>111</v>
      </c>
      <c r="C362" s="147" t="s">
        <v>68</v>
      </c>
      <c r="D362" s="121">
        <v>1</v>
      </c>
      <c r="E362" s="122">
        <v>1</v>
      </c>
      <c r="F362" s="123">
        <v>1</v>
      </c>
      <c r="G362" s="124">
        <v>1</v>
      </c>
      <c r="H362" s="126">
        <v>20</v>
      </c>
      <c r="I362" s="126">
        <v>22</v>
      </c>
      <c r="J362" s="126">
        <v>30</v>
      </c>
      <c r="K362" s="196">
        <v>30</v>
      </c>
      <c r="L362" s="213">
        <f t="shared" si="52"/>
        <v>8.1333875559170387E-3</v>
      </c>
      <c r="M362" s="117">
        <f t="shared" si="53"/>
        <v>8.9759281925744592E-3</v>
      </c>
      <c r="N362" s="117">
        <f t="shared" si="54"/>
        <v>1.1760094080752646E-2</v>
      </c>
      <c r="O362" s="118">
        <f t="shared" si="55"/>
        <v>1.2106537530266344E-2</v>
      </c>
    </row>
    <row r="363" spans="1:15" s="119" customFormat="1">
      <c r="A363" s="235" t="s">
        <v>205</v>
      </c>
      <c r="B363" s="1" t="s">
        <v>111</v>
      </c>
      <c r="C363" s="147" t="s">
        <v>70</v>
      </c>
      <c r="D363" s="121">
        <v>7</v>
      </c>
      <c r="E363" s="122">
        <v>6</v>
      </c>
      <c r="F363" s="123">
        <v>7</v>
      </c>
      <c r="G363" s="124">
        <v>4</v>
      </c>
      <c r="H363" s="126">
        <v>151</v>
      </c>
      <c r="I363" s="126">
        <v>151</v>
      </c>
      <c r="J363" s="126">
        <v>186</v>
      </c>
      <c r="K363" s="196">
        <v>123</v>
      </c>
      <c r="L363" s="213">
        <f t="shared" si="52"/>
        <v>6.1407076047173645E-2</v>
      </c>
      <c r="M363" s="117">
        <f t="shared" si="53"/>
        <v>6.1607507139942883E-2</v>
      </c>
      <c r="N363" s="117">
        <f t="shared" si="54"/>
        <v>7.2912583300666411E-2</v>
      </c>
      <c r="O363" s="118">
        <f t="shared" si="55"/>
        <v>4.9636803874092007E-2</v>
      </c>
    </row>
    <row r="364" spans="1:15" s="119" customFormat="1">
      <c r="A364" s="235" t="s">
        <v>205</v>
      </c>
      <c r="B364" s="1" t="s">
        <v>111</v>
      </c>
      <c r="C364" s="147" t="s">
        <v>75</v>
      </c>
      <c r="D364" s="121"/>
      <c r="E364" s="122"/>
      <c r="F364" s="123">
        <v>1</v>
      </c>
      <c r="G364" s="124"/>
      <c r="H364" s="126"/>
      <c r="I364" s="126"/>
      <c r="J364" s="126">
        <v>28</v>
      </c>
      <c r="K364" s="196"/>
      <c r="L364" s="213">
        <f t="shared" si="52"/>
        <v>0</v>
      </c>
      <c r="M364" s="117">
        <f t="shared" si="53"/>
        <v>0</v>
      </c>
      <c r="N364" s="117">
        <f t="shared" si="54"/>
        <v>1.097608780870247E-2</v>
      </c>
      <c r="O364" s="118">
        <f t="shared" si="55"/>
        <v>0</v>
      </c>
    </row>
    <row r="365" spans="1:15" s="119" customFormat="1">
      <c r="A365" s="235" t="s">
        <v>205</v>
      </c>
      <c r="B365" s="1" t="s">
        <v>111</v>
      </c>
      <c r="C365" s="147" t="s">
        <v>76</v>
      </c>
      <c r="D365" s="121">
        <v>1</v>
      </c>
      <c r="E365" s="122">
        <v>1</v>
      </c>
      <c r="F365" s="123">
        <v>1</v>
      </c>
      <c r="G365" s="124">
        <v>1</v>
      </c>
      <c r="H365" s="126">
        <v>20</v>
      </c>
      <c r="I365" s="126">
        <v>23</v>
      </c>
      <c r="J365" s="126">
        <v>19</v>
      </c>
      <c r="K365" s="196">
        <v>27</v>
      </c>
      <c r="L365" s="213">
        <f t="shared" si="52"/>
        <v>8.1333875559170387E-3</v>
      </c>
      <c r="M365" s="117">
        <f t="shared" si="53"/>
        <v>9.3839249286005715E-3</v>
      </c>
      <c r="N365" s="117">
        <f t="shared" si="54"/>
        <v>7.4480595844766762E-3</v>
      </c>
      <c r="O365" s="118">
        <f t="shared" si="55"/>
        <v>1.0895883777239709E-2</v>
      </c>
    </row>
    <row r="366" spans="1:15" s="119" customFormat="1">
      <c r="A366" s="235" t="s">
        <v>205</v>
      </c>
      <c r="B366" s="1" t="s">
        <v>111</v>
      </c>
      <c r="C366" s="147" t="s">
        <v>78</v>
      </c>
      <c r="D366" s="121">
        <v>3.5</v>
      </c>
      <c r="E366" s="122">
        <v>2</v>
      </c>
      <c r="F366" s="123">
        <v>2</v>
      </c>
      <c r="G366" s="124">
        <v>2</v>
      </c>
      <c r="H366" s="126">
        <v>63</v>
      </c>
      <c r="I366" s="126">
        <v>52</v>
      </c>
      <c r="J366" s="126">
        <v>49</v>
      </c>
      <c r="K366" s="196">
        <v>61</v>
      </c>
      <c r="L366" s="213">
        <f t="shared" si="52"/>
        <v>2.5620170801138674E-2</v>
      </c>
      <c r="M366" s="117">
        <f t="shared" si="53"/>
        <v>2.1215830273357814E-2</v>
      </c>
      <c r="N366" s="117">
        <f t="shared" si="54"/>
        <v>1.9208153665229322E-2</v>
      </c>
      <c r="O366" s="118">
        <f t="shared" si="55"/>
        <v>2.4616626311541566E-2</v>
      </c>
    </row>
    <row r="367" spans="1:15" s="119" customFormat="1">
      <c r="A367" s="235" t="s">
        <v>205</v>
      </c>
      <c r="B367" s="1" t="s">
        <v>111</v>
      </c>
      <c r="C367" s="147" t="s">
        <v>80</v>
      </c>
      <c r="D367" s="121">
        <v>1.5</v>
      </c>
      <c r="E367" s="122">
        <v>1</v>
      </c>
      <c r="F367" s="123">
        <v>2</v>
      </c>
      <c r="G367" s="124">
        <v>1</v>
      </c>
      <c r="H367" s="126">
        <v>27</v>
      </c>
      <c r="I367" s="126">
        <v>17</v>
      </c>
      <c r="J367" s="126">
        <v>43</v>
      </c>
      <c r="K367" s="196">
        <v>23</v>
      </c>
      <c r="L367" s="213">
        <f t="shared" si="52"/>
        <v>1.0980073200488003E-2</v>
      </c>
      <c r="M367" s="117">
        <f t="shared" si="53"/>
        <v>6.9359445124439001E-3</v>
      </c>
      <c r="N367" s="117">
        <f t="shared" si="54"/>
        <v>1.6856134849078792E-2</v>
      </c>
      <c r="O367" s="118">
        <f t="shared" si="55"/>
        <v>9.2816787732041967E-3</v>
      </c>
    </row>
    <row r="368" spans="1:15" s="119" customFormat="1">
      <c r="A368" s="235" t="s">
        <v>205</v>
      </c>
      <c r="B368" s="1" t="s">
        <v>111</v>
      </c>
      <c r="C368" s="147" t="s">
        <v>81</v>
      </c>
      <c r="D368" s="121">
        <v>2</v>
      </c>
      <c r="E368" s="122">
        <v>2</v>
      </c>
      <c r="F368" s="123">
        <v>2</v>
      </c>
      <c r="G368" s="124">
        <v>2</v>
      </c>
      <c r="H368" s="126">
        <v>46</v>
      </c>
      <c r="I368" s="126">
        <v>47</v>
      </c>
      <c r="J368" s="126">
        <v>46</v>
      </c>
      <c r="K368" s="196">
        <v>66</v>
      </c>
      <c r="L368" s="213">
        <f t="shared" si="52"/>
        <v>1.870679137860919E-2</v>
      </c>
      <c r="M368" s="117">
        <f t="shared" si="53"/>
        <v>1.9175846593227255E-2</v>
      </c>
      <c r="N368" s="117">
        <f t="shared" si="54"/>
        <v>1.8032144257154058E-2</v>
      </c>
      <c r="O368" s="118">
        <f t="shared" si="55"/>
        <v>2.6634382566585957E-2</v>
      </c>
    </row>
    <row r="369" spans="1:15" s="119" customFormat="1" ht="13.5" thickBot="1">
      <c r="A369" s="235" t="s">
        <v>205</v>
      </c>
      <c r="B369" s="148" t="s">
        <v>111</v>
      </c>
      <c r="C369" s="149" t="s">
        <v>82</v>
      </c>
      <c r="D369" s="183"/>
      <c r="E369" s="150">
        <v>1</v>
      </c>
      <c r="F369" s="189">
        <v>1</v>
      </c>
      <c r="G369" s="151">
        <v>1</v>
      </c>
      <c r="H369" s="153"/>
      <c r="I369" s="153">
        <v>17</v>
      </c>
      <c r="J369" s="153">
        <v>27</v>
      </c>
      <c r="K369" s="197">
        <v>26</v>
      </c>
      <c r="L369" s="213">
        <f t="shared" si="52"/>
        <v>0</v>
      </c>
      <c r="M369" s="117">
        <f t="shared" si="53"/>
        <v>6.9359445124439001E-3</v>
      </c>
      <c r="N369" s="117">
        <f t="shared" si="54"/>
        <v>1.0584084672677381E-2</v>
      </c>
      <c r="O369" s="118">
        <f t="shared" si="55"/>
        <v>1.0492332526230832E-2</v>
      </c>
    </row>
    <row r="370" spans="1:15" s="119" customFormat="1" ht="13.5" thickBot="1">
      <c r="A370" s="162"/>
      <c r="B370" s="163" t="s">
        <v>149</v>
      </c>
      <c r="C370" s="164"/>
      <c r="D370" s="185">
        <f>SUM(D330:D369)</f>
        <v>111</v>
      </c>
      <c r="E370" s="165">
        <f t="shared" ref="E370:K370" si="56">SUM(E330:E369)</f>
        <v>98</v>
      </c>
      <c r="F370" s="191">
        <f t="shared" si="56"/>
        <v>97</v>
      </c>
      <c r="G370" s="166">
        <f t="shared" si="56"/>
        <v>84</v>
      </c>
      <c r="H370" s="167">
        <f t="shared" si="56"/>
        <v>2459</v>
      </c>
      <c r="I370" s="167">
        <f t="shared" si="56"/>
        <v>2451</v>
      </c>
      <c r="J370" s="167">
        <f t="shared" si="56"/>
        <v>2551</v>
      </c>
      <c r="K370" s="199">
        <f t="shared" si="56"/>
        <v>2478</v>
      </c>
      <c r="L370" s="223">
        <f>SUM(L330:L369)</f>
        <v>0.99999999999999978</v>
      </c>
      <c r="M370" s="224">
        <f>SUM(M330:M369)</f>
        <v>0.99999999999999989</v>
      </c>
      <c r="N370" s="224">
        <f>SUM(N330:N369)</f>
        <v>0.99999999999999978</v>
      </c>
      <c r="O370" s="225">
        <f>SUM(O330:O369)</f>
        <v>1.0000000000000002</v>
      </c>
    </row>
    <row r="371" spans="1:15" s="119" customFormat="1">
      <c r="A371" s="235" t="s">
        <v>205</v>
      </c>
      <c r="B371" s="145" t="s">
        <v>115</v>
      </c>
      <c r="C371" s="146" t="s">
        <v>16</v>
      </c>
      <c r="D371" s="108">
        <v>1</v>
      </c>
      <c r="E371" s="109">
        <v>1</v>
      </c>
      <c r="F371" s="110">
        <v>1</v>
      </c>
      <c r="G371" s="111">
        <v>1</v>
      </c>
      <c r="H371" s="113">
        <v>31</v>
      </c>
      <c r="I371" s="113">
        <v>29</v>
      </c>
      <c r="J371" s="113">
        <v>29</v>
      </c>
      <c r="K371" s="195">
        <v>30</v>
      </c>
      <c r="L371" s="213">
        <f>H371/$H$405</f>
        <v>1.5609264853977844E-2</v>
      </c>
      <c r="M371" s="117">
        <f>I371/$I$405</f>
        <v>1.4306857424765663E-2</v>
      </c>
      <c r="N371" s="117">
        <f>J371/$J$405</f>
        <v>1.3763644992880873E-2</v>
      </c>
      <c r="O371" s="118">
        <f>K371/$K$405</f>
        <v>1.6E-2</v>
      </c>
    </row>
    <row r="372" spans="1:15" s="119" customFormat="1">
      <c r="A372" s="235" t="s">
        <v>205</v>
      </c>
      <c r="B372" s="1" t="s">
        <v>115</v>
      </c>
      <c r="C372" s="147" t="s">
        <v>19</v>
      </c>
      <c r="D372" s="121">
        <v>3</v>
      </c>
      <c r="E372" s="122">
        <v>1</v>
      </c>
      <c r="F372" s="123">
        <v>1</v>
      </c>
      <c r="G372" s="124">
        <v>1</v>
      </c>
      <c r="H372" s="126">
        <v>69</v>
      </c>
      <c r="I372" s="126">
        <v>22</v>
      </c>
      <c r="J372" s="126">
        <v>28</v>
      </c>
      <c r="K372" s="196">
        <v>28</v>
      </c>
      <c r="L372" s="213">
        <f t="shared" ref="L372:L404" si="57">H372/$H$405</f>
        <v>3.4743202416918431E-2</v>
      </c>
      <c r="M372" s="117">
        <f t="shared" ref="M372:M404" si="58">I372/$I$405</f>
        <v>1.0853478046373951E-2</v>
      </c>
      <c r="N372" s="117">
        <f t="shared" ref="N372:N404" si="59">J372/$J$405</f>
        <v>1.3289036544850499E-2</v>
      </c>
      <c r="O372" s="118">
        <f t="shared" ref="O372:O404" si="60">K372/$K$405</f>
        <v>1.4933333333333333E-2</v>
      </c>
    </row>
    <row r="373" spans="1:15" s="119" customFormat="1">
      <c r="A373" s="235" t="s">
        <v>205</v>
      </c>
      <c r="B373" s="1" t="s">
        <v>115</v>
      </c>
      <c r="C373" s="147" t="s">
        <v>20</v>
      </c>
      <c r="D373" s="121">
        <v>1</v>
      </c>
      <c r="E373" s="122">
        <v>1</v>
      </c>
      <c r="F373" s="123">
        <v>1</v>
      </c>
      <c r="G373" s="124">
        <v>1</v>
      </c>
      <c r="H373" s="126">
        <v>23</v>
      </c>
      <c r="I373" s="126">
        <v>22</v>
      </c>
      <c r="J373" s="126">
        <v>25</v>
      </c>
      <c r="K373" s="196">
        <v>29</v>
      </c>
      <c r="L373" s="213">
        <f t="shared" si="57"/>
        <v>1.1581067472306143E-2</v>
      </c>
      <c r="M373" s="117">
        <f t="shared" si="58"/>
        <v>1.0853478046373951E-2</v>
      </c>
      <c r="N373" s="117">
        <f t="shared" si="59"/>
        <v>1.1865211200759373E-2</v>
      </c>
      <c r="O373" s="118">
        <f t="shared" si="60"/>
        <v>1.5466666666666667E-2</v>
      </c>
    </row>
    <row r="374" spans="1:15" s="119" customFormat="1">
      <c r="A374" s="235" t="s">
        <v>205</v>
      </c>
      <c r="B374" s="1" t="s">
        <v>115</v>
      </c>
      <c r="C374" s="147" t="s">
        <v>22</v>
      </c>
      <c r="D374" s="121">
        <v>4</v>
      </c>
      <c r="E374" s="122">
        <v>3</v>
      </c>
      <c r="F374" s="123">
        <v>4</v>
      </c>
      <c r="G374" s="124">
        <v>3</v>
      </c>
      <c r="H374" s="126">
        <v>86</v>
      </c>
      <c r="I374" s="126">
        <v>73</v>
      </c>
      <c r="J374" s="126">
        <v>98</v>
      </c>
      <c r="K374" s="196">
        <v>88</v>
      </c>
      <c r="L374" s="213">
        <f t="shared" si="57"/>
        <v>4.3303121852970798E-2</v>
      </c>
      <c r="M374" s="117">
        <f t="shared" si="58"/>
        <v>3.6013813517513565E-2</v>
      </c>
      <c r="N374" s="117">
        <f t="shared" si="59"/>
        <v>4.6511627906976744E-2</v>
      </c>
      <c r="O374" s="118">
        <f t="shared" si="60"/>
        <v>4.6933333333333334E-2</v>
      </c>
    </row>
    <row r="375" spans="1:15" s="119" customFormat="1">
      <c r="A375" s="235" t="s">
        <v>205</v>
      </c>
      <c r="B375" s="1" t="s">
        <v>115</v>
      </c>
      <c r="C375" s="147" t="s">
        <v>24</v>
      </c>
      <c r="D375" s="121">
        <v>1</v>
      </c>
      <c r="E375" s="122">
        <v>1</v>
      </c>
      <c r="F375" s="123"/>
      <c r="G375" s="124"/>
      <c r="H375" s="126">
        <v>21</v>
      </c>
      <c r="I375" s="126">
        <v>21</v>
      </c>
      <c r="J375" s="126"/>
      <c r="K375" s="196"/>
      <c r="L375" s="213">
        <f t="shared" si="57"/>
        <v>1.0574018126888218E-2</v>
      </c>
      <c r="M375" s="117">
        <f t="shared" si="58"/>
        <v>1.0360138135175136E-2</v>
      </c>
      <c r="N375" s="117">
        <f t="shared" si="59"/>
        <v>0</v>
      </c>
      <c r="O375" s="118">
        <f t="shared" si="60"/>
        <v>0</v>
      </c>
    </row>
    <row r="376" spans="1:15" s="119" customFormat="1">
      <c r="A376" s="235" t="s">
        <v>205</v>
      </c>
      <c r="B376" s="1" t="s">
        <v>115</v>
      </c>
      <c r="C376" s="147" t="s">
        <v>90</v>
      </c>
      <c r="D376" s="121">
        <v>1</v>
      </c>
      <c r="E376" s="122">
        <v>1</v>
      </c>
      <c r="F376" s="123">
        <v>1</v>
      </c>
      <c r="G376" s="124">
        <v>1</v>
      </c>
      <c r="H376" s="126">
        <v>16</v>
      </c>
      <c r="I376" s="126">
        <v>23</v>
      </c>
      <c r="J376" s="126">
        <v>27</v>
      </c>
      <c r="K376" s="196">
        <v>29</v>
      </c>
      <c r="L376" s="213">
        <f t="shared" si="57"/>
        <v>8.0563947633434038E-3</v>
      </c>
      <c r="M376" s="117">
        <f t="shared" si="58"/>
        <v>1.1346817957572768E-2</v>
      </c>
      <c r="N376" s="117">
        <f t="shared" si="59"/>
        <v>1.2814428096820124E-2</v>
      </c>
      <c r="O376" s="118">
        <f t="shared" si="60"/>
        <v>1.5466666666666667E-2</v>
      </c>
    </row>
    <row r="377" spans="1:15" s="119" customFormat="1">
      <c r="A377" s="235" t="s">
        <v>205</v>
      </c>
      <c r="B377" s="1" t="s">
        <v>115</v>
      </c>
      <c r="C377" s="147" t="s">
        <v>26</v>
      </c>
      <c r="D377" s="121">
        <v>4</v>
      </c>
      <c r="E377" s="122">
        <v>3</v>
      </c>
      <c r="F377" s="123">
        <v>4</v>
      </c>
      <c r="G377" s="124">
        <v>1</v>
      </c>
      <c r="H377" s="126">
        <v>56</v>
      </c>
      <c r="I377" s="126">
        <v>47</v>
      </c>
      <c r="J377" s="126">
        <v>91</v>
      </c>
      <c r="K377" s="196">
        <v>11</v>
      </c>
      <c r="L377" s="213">
        <f t="shared" si="57"/>
        <v>2.8197381671701913E-2</v>
      </c>
      <c r="M377" s="117">
        <f t="shared" si="58"/>
        <v>2.3186975826344353E-2</v>
      </c>
      <c r="N377" s="117">
        <f t="shared" si="59"/>
        <v>4.3189368770764118E-2</v>
      </c>
      <c r="O377" s="118">
        <f t="shared" si="60"/>
        <v>5.8666666666666667E-3</v>
      </c>
    </row>
    <row r="378" spans="1:15" s="119" customFormat="1">
      <c r="A378" s="235" t="s">
        <v>205</v>
      </c>
      <c r="B378" s="1" t="s">
        <v>115</v>
      </c>
      <c r="C378" s="147" t="s">
        <v>28</v>
      </c>
      <c r="D378" s="121">
        <v>3</v>
      </c>
      <c r="E378" s="122">
        <v>2</v>
      </c>
      <c r="F378" s="123">
        <v>2</v>
      </c>
      <c r="G378" s="124"/>
      <c r="H378" s="126">
        <v>41</v>
      </c>
      <c r="I378" s="126">
        <v>35</v>
      </c>
      <c r="J378" s="126">
        <v>49</v>
      </c>
      <c r="K378" s="196"/>
      <c r="L378" s="213">
        <f t="shared" si="57"/>
        <v>2.0644511581067473E-2</v>
      </c>
      <c r="M378" s="117">
        <f t="shared" si="58"/>
        <v>1.7266896891958559E-2</v>
      </c>
      <c r="N378" s="117">
        <f t="shared" si="59"/>
        <v>2.3255813953488372E-2</v>
      </c>
      <c r="O378" s="118">
        <f t="shared" si="60"/>
        <v>0</v>
      </c>
    </row>
    <row r="379" spans="1:15" s="119" customFormat="1">
      <c r="A379" s="235" t="s">
        <v>205</v>
      </c>
      <c r="B379" s="1" t="s">
        <v>115</v>
      </c>
      <c r="C379" s="147" t="s">
        <v>29</v>
      </c>
      <c r="D379" s="121">
        <v>11.5</v>
      </c>
      <c r="E379" s="122">
        <v>10</v>
      </c>
      <c r="F379" s="123">
        <v>11</v>
      </c>
      <c r="G379" s="124">
        <v>9</v>
      </c>
      <c r="H379" s="126">
        <v>270</v>
      </c>
      <c r="I379" s="126">
        <v>255</v>
      </c>
      <c r="J379" s="126">
        <v>292</v>
      </c>
      <c r="K379" s="196">
        <v>256</v>
      </c>
      <c r="L379" s="213">
        <f t="shared" si="57"/>
        <v>0.13595166163141995</v>
      </c>
      <c r="M379" s="117">
        <f t="shared" si="58"/>
        <v>0.12580167735569808</v>
      </c>
      <c r="N379" s="117">
        <f t="shared" si="59"/>
        <v>0.13858566682486947</v>
      </c>
      <c r="O379" s="118">
        <f t="shared" si="60"/>
        <v>0.13653333333333334</v>
      </c>
    </row>
    <row r="380" spans="1:15" s="119" customFormat="1">
      <c r="A380" s="235" t="s">
        <v>205</v>
      </c>
      <c r="B380" s="1" t="s">
        <v>115</v>
      </c>
      <c r="C380" s="147" t="s">
        <v>30</v>
      </c>
      <c r="D380" s="121">
        <v>1</v>
      </c>
      <c r="E380" s="122">
        <v>1</v>
      </c>
      <c r="F380" s="123">
        <v>1</v>
      </c>
      <c r="G380" s="124">
        <v>1</v>
      </c>
      <c r="H380" s="126">
        <v>17</v>
      </c>
      <c r="I380" s="126">
        <v>23</v>
      </c>
      <c r="J380" s="126">
        <v>19</v>
      </c>
      <c r="K380" s="196">
        <v>27</v>
      </c>
      <c r="L380" s="213">
        <f t="shared" si="57"/>
        <v>8.559919436052367E-3</v>
      </c>
      <c r="M380" s="117">
        <f t="shared" si="58"/>
        <v>1.1346817957572768E-2</v>
      </c>
      <c r="N380" s="117">
        <f t="shared" si="59"/>
        <v>9.017560512577124E-3</v>
      </c>
      <c r="O380" s="118">
        <f t="shared" si="60"/>
        <v>1.44E-2</v>
      </c>
    </row>
    <row r="381" spans="1:15" s="119" customFormat="1">
      <c r="A381" s="235" t="s">
        <v>205</v>
      </c>
      <c r="B381" s="1" t="s">
        <v>115</v>
      </c>
      <c r="C381" s="147" t="s">
        <v>31</v>
      </c>
      <c r="D381" s="121">
        <v>0.5</v>
      </c>
      <c r="E381" s="122">
        <v>0</v>
      </c>
      <c r="F381" s="123">
        <v>1</v>
      </c>
      <c r="G381" s="124">
        <v>1</v>
      </c>
      <c r="H381" s="126">
        <v>15</v>
      </c>
      <c r="I381" s="126">
        <v>0</v>
      </c>
      <c r="J381" s="126">
        <v>22</v>
      </c>
      <c r="K381" s="196">
        <v>30</v>
      </c>
      <c r="L381" s="213">
        <f t="shared" si="57"/>
        <v>7.5528700906344415E-3</v>
      </c>
      <c r="M381" s="117">
        <f t="shared" si="58"/>
        <v>0</v>
      </c>
      <c r="N381" s="117">
        <f t="shared" si="59"/>
        <v>1.0441385856668249E-2</v>
      </c>
      <c r="O381" s="118">
        <f t="shared" si="60"/>
        <v>1.6E-2</v>
      </c>
    </row>
    <row r="382" spans="1:15" s="119" customFormat="1">
      <c r="A382" s="235" t="s">
        <v>205</v>
      </c>
      <c r="B382" s="1" t="s">
        <v>115</v>
      </c>
      <c r="C382" s="147" t="s">
        <v>39</v>
      </c>
      <c r="D382" s="121">
        <v>2</v>
      </c>
      <c r="E382" s="122">
        <v>1</v>
      </c>
      <c r="F382" s="123">
        <v>1</v>
      </c>
      <c r="G382" s="124">
        <v>1</v>
      </c>
      <c r="H382" s="126">
        <v>56</v>
      </c>
      <c r="I382" s="126">
        <v>32</v>
      </c>
      <c r="J382" s="126">
        <v>29</v>
      </c>
      <c r="K382" s="196">
        <v>28</v>
      </c>
      <c r="L382" s="213">
        <f t="shared" si="57"/>
        <v>2.8197381671701913E-2</v>
      </c>
      <c r="M382" s="117">
        <f t="shared" si="58"/>
        <v>1.5786877158362113E-2</v>
      </c>
      <c r="N382" s="117">
        <f t="shared" si="59"/>
        <v>1.3763644992880873E-2</v>
      </c>
      <c r="O382" s="118">
        <f t="shared" si="60"/>
        <v>1.4933333333333333E-2</v>
      </c>
    </row>
    <row r="383" spans="1:15" s="119" customFormat="1">
      <c r="A383" s="235" t="s">
        <v>205</v>
      </c>
      <c r="B383" s="1" t="s">
        <v>115</v>
      </c>
      <c r="C383" s="147" t="s">
        <v>40</v>
      </c>
      <c r="D383" s="121">
        <v>0</v>
      </c>
      <c r="E383" s="122">
        <v>1</v>
      </c>
      <c r="F383" s="123">
        <v>1</v>
      </c>
      <c r="G383" s="124">
        <v>1</v>
      </c>
      <c r="H383" s="126">
        <v>0</v>
      </c>
      <c r="I383" s="126">
        <v>23</v>
      </c>
      <c r="J383" s="126">
        <v>26</v>
      </c>
      <c r="K383" s="196">
        <v>26</v>
      </c>
      <c r="L383" s="213">
        <f t="shared" si="57"/>
        <v>0</v>
      </c>
      <c r="M383" s="117">
        <f t="shared" si="58"/>
        <v>1.1346817957572768E-2</v>
      </c>
      <c r="N383" s="117">
        <f t="shared" si="59"/>
        <v>1.2339819648789748E-2</v>
      </c>
      <c r="O383" s="118">
        <f t="shared" si="60"/>
        <v>1.3866666666666666E-2</v>
      </c>
    </row>
    <row r="384" spans="1:15" s="119" customFormat="1">
      <c r="A384" s="235" t="s">
        <v>205</v>
      </c>
      <c r="B384" s="1" t="s">
        <v>115</v>
      </c>
      <c r="C384" s="147" t="s">
        <v>42</v>
      </c>
      <c r="D384" s="121">
        <v>12</v>
      </c>
      <c r="E384" s="122">
        <v>12</v>
      </c>
      <c r="F384" s="123">
        <v>12</v>
      </c>
      <c r="G384" s="124">
        <v>13</v>
      </c>
      <c r="H384" s="126">
        <v>322</v>
      </c>
      <c r="I384" s="126">
        <v>317</v>
      </c>
      <c r="J384" s="126">
        <v>335</v>
      </c>
      <c r="K384" s="196">
        <v>366</v>
      </c>
      <c r="L384" s="213">
        <f t="shared" si="57"/>
        <v>0.162134944612286</v>
      </c>
      <c r="M384" s="117">
        <f t="shared" si="58"/>
        <v>0.15638875185002465</v>
      </c>
      <c r="N384" s="117">
        <f t="shared" si="59"/>
        <v>0.15899383009017559</v>
      </c>
      <c r="O384" s="118">
        <f t="shared" si="60"/>
        <v>0.19520000000000001</v>
      </c>
    </row>
    <row r="385" spans="1:15" s="119" customFormat="1">
      <c r="A385" s="235" t="s">
        <v>205</v>
      </c>
      <c r="B385" s="1" t="s">
        <v>115</v>
      </c>
      <c r="C385" s="147" t="s">
        <v>43</v>
      </c>
      <c r="D385" s="121">
        <v>1</v>
      </c>
      <c r="E385" s="122">
        <v>1</v>
      </c>
      <c r="F385" s="123">
        <v>2</v>
      </c>
      <c r="G385" s="124">
        <v>1</v>
      </c>
      <c r="H385" s="126">
        <v>20</v>
      </c>
      <c r="I385" s="126">
        <v>23</v>
      </c>
      <c r="J385" s="126">
        <v>43</v>
      </c>
      <c r="K385" s="196">
        <v>29</v>
      </c>
      <c r="L385" s="213">
        <f t="shared" si="57"/>
        <v>1.0070493454179255E-2</v>
      </c>
      <c r="M385" s="117">
        <f t="shared" si="58"/>
        <v>1.1346817957572768E-2</v>
      </c>
      <c r="N385" s="117">
        <f t="shared" si="59"/>
        <v>2.0408163265306121E-2</v>
      </c>
      <c r="O385" s="118">
        <f t="shared" si="60"/>
        <v>1.5466666666666667E-2</v>
      </c>
    </row>
    <row r="386" spans="1:15" s="119" customFormat="1">
      <c r="A386" s="235" t="s">
        <v>205</v>
      </c>
      <c r="B386" s="1" t="s">
        <v>115</v>
      </c>
      <c r="C386" s="147" t="s">
        <v>44</v>
      </c>
      <c r="D386" s="121">
        <v>0</v>
      </c>
      <c r="E386" s="122">
        <v>1</v>
      </c>
      <c r="F386" s="123">
        <v>0</v>
      </c>
      <c r="G386" s="124">
        <v>0</v>
      </c>
      <c r="H386" s="126">
        <v>0</v>
      </c>
      <c r="I386" s="126">
        <v>21</v>
      </c>
      <c r="J386" s="126">
        <v>0</v>
      </c>
      <c r="K386" s="196">
        <v>0</v>
      </c>
      <c r="L386" s="213">
        <f t="shared" si="57"/>
        <v>0</v>
      </c>
      <c r="M386" s="117">
        <f t="shared" si="58"/>
        <v>1.0360138135175136E-2</v>
      </c>
      <c r="N386" s="117">
        <f t="shared" si="59"/>
        <v>0</v>
      </c>
      <c r="O386" s="118">
        <f t="shared" si="60"/>
        <v>0</v>
      </c>
    </row>
    <row r="387" spans="1:15" s="119" customFormat="1">
      <c r="A387" s="235" t="s">
        <v>205</v>
      </c>
      <c r="B387" s="1" t="s">
        <v>115</v>
      </c>
      <c r="C387" s="147" t="s">
        <v>46</v>
      </c>
      <c r="D387" s="121">
        <v>0</v>
      </c>
      <c r="E387" s="122">
        <v>0</v>
      </c>
      <c r="F387" s="123">
        <v>1</v>
      </c>
      <c r="G387" s="124">
        <v>0</v>
      </c>
      <c r="H387" s="126">
        <v>0</v>
      </c>
      <c r="I387" s="126">
        <v>0</v>
      </c>
      <c r="J387" s="126">
        <v>27</v>
      </c>
      <c r="K387" s="196">
        <v>0</v>
      </c>
      <c r="L387" s="213">
        <f t="shared" si="57"/>
        <v>0</v>
      </c>
      <c r="M387" s="117">
        <f t="shared" si="58"/>
        <v>0</v>
      </c>
      <c r="N387" s="117">
        <f t="shared" si="59"/>
        <v>1.2814428096820124E-2</v>
      </c>
      <c r="O387" s="118">
        <f t="shared" si="60"/>
        <v>0</v>
      </c>
    </row>
    <row r="388" spans="1:15" s="119" customFormat="1">
      <c r="A388" s="235" t="s">
        <v>205</v>
      </c>
      <c r="B388" s="1" t="s">
        <v>115</v>
      </c>
      <c r="C388" s="147" t="s">
        <v>47</v>
      </c>
      <c r="D388" s="121"/>
      <c r="E388" s="122"/>
      <c r="F388" s="123">
        <v>1</v>
      </c>
      <c r="G388" s="124"/>
      <c r="H388" s="126"/>
      <c r="I388" s="126"/>
      <c r="J388" s="126">
        <v>30</v>
      </c>
      <c r="K388" s="196"/>
      <c r="L388" s="213">
        <f t="shared" si="57"/>
        <v>0</v>
      </c>
      <c r="M388" s="117">
        <f t="shared" si="58"/>
        <v>0</v>
      </c>
      <c r="N388" s="117">
        <f t="shared" si="59"/>
        <v>1.4238253440911248E-2</v>
      </c>
      <c r="O388" s="118">
        <f t="shared" si="60"/>
        <v>0</v>
      </c>
    </row>
    <row r="389" spans="1:15" s="119" customFormat="1">
      <c r="A389" s="235" t="s">
        <v>205</v>
      </c>
      <c r="B389" s="1" t="s">
        <v>115</v>
      </c>
      <c r="C389" s="147" t="s">
        <v>49</v>
      </c>
      <c r="D389" s="121">
        <v>0</v>
      </c>
      <c r="E389" s="122">
        <v>1</v>
      </c>
      <c r="F389" s="123">
        <v>0</v>
      </c>
      <c r="G389" s="124">
        <v>0</v>
      </c>
      <c r="H389" s="126">
        <v>0</v>
      </c>
      <c r="I389" s="126">
        <v>25</v>
      </c>
      <c r="J389" s="126">
        <v>0</v>
      </c>
      <c r="K389" s="196">
        <v>0</v>
      </c>
      <c r="L389" s="213">
        <f t="shared" si="57"/>
        <v>0</v>
      </c>
      <c r="M389" s="117">
        <f t="shared" si="58"/>
        <v>1.23334977799704E-2</v>
      </c>
      <c r="N389" s="117">
        <f t="shared" si="59"/>
        <v>0</v>
      </c>
      <c r="O389" s="118">
        <f t="shared" si="60"/>
        <v>0</v>
      </c>
    </row>
    <row r="390" spans="1:15" s="119" customFormat="1">
      <c r="A390" s="235" t="s">
        <v>205</v>
      </c>
      <c r="B390" s="1" t="s">
        <v>115</v>
      </c>
      <c r="C390" s="147" t="s">
        <v>50</v>
      </c>
      <c r="D390" s="121">
        <v>3</v>
      </c>
      <c r="E390" s="122">
        <v>2</v>
      </c>
      <c r="F390" s="123">
        <v>2</v>
      </c>
      <c r="G390" s="124">
        <v>2</v>
      </c>
      <c r="H390" s="126">
        <v>72</v>
      </c>
      <c r="I390" s="126">
        <v>47</v>
      </c>
      <c r="J390" s="126">
        <v>54</v>
      </c>
      <c r="K390" s="196">
        <v>58</v>
      </c>
      <c r="L390" s="213">
        <f t="shared" si="57"/>
        <v>3.6253776435045321E-2</v>
      </c>
      <c r="M390" s="117">
        <f t="shared" si="58"/>
        <v>2.3186975826344353E-2</v>
      </c>
      <c r="N390" s="117">
        <f t="shared" si="59"/>
        <v>2.5628856193640248E-2</v>
      </c>
      <c r="O390" s="118">
        <f t="shared" si="60"/>
        <v>3.0933333333333334E-2</v>
      </c>
    </row>
    <row r="391" spans="1:15" s="119" customFormat="1">
      <c r="A391" s="235" t="s">
        <v>205</v>
      </c>
      <c r="B391" s="1" t="s">
        <v>115</v>
      </c>
      <c r="C391" s="147" t="s">
        <v>51</v>
      </c>
      <c r="D391" s="121">
        <v>1</v>
      </c>
      <c r="E391" s="122"/>
      <c r="F391" s="123">
        <v>1</v>
      </c>
      <c r="G391" s="124">
        <v>1</v>
      </c>
      <c r="H391" s="126">
        <v>31</v>
      </c>
      <c r="I391" s="126"/>
      <c r="J391" s="126">
        <v>29</v>
      </c>
      <c r="K391" s="196">
        <v>28</v>
      </c>
      <c r="L391" s="213">
        <f t="shared" si="57"/>
        <v>1.5609264853977844E-2</v>
      </c>
      <c r="M391" s="117">
        <f t="shared" si="58"/>
        <v>0</v>
      </c>
      <c r="N391" s="117">
        <f t="shared" si="59"/>
        <v>1.3763644992880873E-2</v>
      </c>
      <c r="O391" s="118">
        <f t="shared" si="60"/>
        <v>1.4933333333333333E-2</v>
      </c>
    </row>
    <row r="392" spans="1:15" s="119" customFormat="1">
      <c r="A392" s="235" t="s">
        <v>205</v>
      </c>
      <c r="B392" s="1" t="s">
        <v>115</v>
      </c>
      <c r="C392" s="147" t="s">
        <v>54</v>
      </c>
      <c r="D392" s="121">
        <v>1</v>
      </c>
      <c r="E392" s="122">
        <v>0</v>
      </c>
      <c r="F392" s="123">
        <v>0</v>
      </c>
      <c r="G392" s="124">
        <v>0</v>
      </c>
      <c r="H392" s="126">
        <v>17</v>
      </c>
      <c r="I392" s="126">
        <v>0</v>
      </c>
      <c r="J392" s="126">
        <v>0</v>
      </c>
      <c r="K392" s="196">
        <v>0</v>
      </c>
      <c r="L392" s="213">
        <f t="shared" si="57"/>
        <v>8.559919436052367E-3</v>
      </c>
      <c r="M392" s="117">
        <f t="shared" si="58"/>
        <v>0</v>
      </c>
      <c r="N392" s="117">
        <f t="shared" si="59"/>
        <v>0</v>
      </c>
      <c r="O392" s="118">
        <f t="shared" si="60"/>
        <v>0</v>
      </c>
    </row>
    <row r="393" spans="1:15" s="119" customFormat="1">
      <c r="A393" s="235" t="s">
        <v>205</v>
      </c>
      <c r="B393" s="1" t="s">
        <v>115</v>
      </c>
      <c r="C393" s="147" t="s">
        <v>57</v>
      </c>
      <c r="D393" s="121">
        <v>2</v>
      </c>
      <c r="E393" s="122">
        <v>1.5</v>
      </c>
      <c r="F393" s="123">
        <v>1</v>
      </c>
      <c r="G393" s="124">
        <v>1</v>
      </c>
      <c r="H393" s="126">
        <v>41</v>
      </c>
      <c r="I393" s="126">
        <v>45</v>
      </c>
      <c r="J393" s="126">
        <v>33</v>
      </c>
      <c r="K393" s="196">
        <v>24</v>
      </c>
      <c r="L393" s="213">
        <f t="shared" si="57"/>
        <v>2.0644511581067473E-2</v>
      </c>
      <c r="M393" s="117">
        <f t="shared" si="58"/>
        <v>2.2200296003946719E-2</v>
      </c>
      <c r="N393" s="117">
        <f t="shared" si="59"/>
        <v>1.5662078785002372E-2</v>
      </c>
      <c r="O393" s="118">
        <f t="shared" si="60"/>
        <v>1.2800000000000001E-2</v>
      </c>
    </row>
    <row r="394" spans="1:15" s="119" customFormat="1">
      <c r="A394" s="235" t="s">
        <v>205</v>
      </c>
      <c r="B394" s="1" t="s">
        <v>115</v>
      </c>
      <c r="C394" s="147" t="s">
        <v>58</v>
      </c>
      <c r="D394" s="121">
        <v>4</v>
      </c>
      <c r="E394" s="122">
        <v>4</v>
      </c>
      <c r="F394" s="123">
        <v>4</v>
      </c>
      <c r="G394" s="124">
        <v>4</v>
      </c>
      <c r="H394" s="126">
        <v>84</v>
      </c>
      <c r="I394" s="126">
        <v>102</v>
      </c>
      <c r="J394" s="126">
        <v>110</v>
      </c>
      <c r="K394" s="196">
        <v>113</v>
      </c>
      <c r="L394" s="213">
        <f t="shared" si="57"/>
        <v>4.2296072507552872E-2</v>
      </c>
      <c r="M394" s="117">
        <f t="shared" si="58"/>
        <v>5.0320670942279232E-2</v>
      </c>
      <c r="N394" s="117">
        <f t="shared" si="59"/>
        <v>5.2206929283341245E-2</v>
      </c>
      <c r="O394" s="118">
        <f t="shared" si="60"/>
        <v>6.026666666666667E-2</v>
      </c>
    </row>
    <row r="395" spans="1:15" s="119" customFormat="1">
      <c r="A395" s="235" t="s">
        <v>205</v>
      </c>
      <c r="B395" s="1" t="s">
        <v>115</v>
      </c>
      <c r="C395" s="147" t="s">
        <v>60</v>
      </c>
      <c r="D395" s="121">
        <v>2</v>
      </c>
      <c r="E395" s="122">
        <v>3.5</v>
      </c>
      <c r="F395" s="123">
        <v>1</v>
      </c>
      <c r="G395" s="124">
        <v>2</v>
      </c>
      <c r="H395" s="126">
        <v>35</v>
      </c>
      <c r="I395" s="126">
        <v>75</v>
      </c>
      <c r="J395" s="126">
        <v>25</v>
      </c>
      <c r="K395" s="196">
        <v>41</v>
      </c>
      <c r="L395" s="213">
        <f t="shared" si="57"/>
        <v>1.7623363544813697E-2</v>
      </c>
      <c r="M395" s="117">
        <f t="shared" si="58"/>
        <v>3.7000493339911199E-2</v>
      </c>
      <c r="N395" s="117">
        <f t="shared" si="59"/>
        <v>1.1865211200759373E-2</v>
      </c>
      <c r="O395" s="118">
        <f t="shared" si="60"/>
        <v>2.1866666666666666E-2</v>
      </c>
    </row>
    <row r="396" spans="1:15" s="119" customFormat="1">
      <c r="A396" s="235" t="s">
        <v>205</v>
      </c>
      <c r="B396" s="1" t="s">
        <v>115</v>
      </c>
      <c r="C396" s="147" t="s">
        <v>62</v>
      </c>
      <c r="D396" s="121">
        <v>4</v>
      </c>
      <c r="E396" s="122">
        <v>4</v>
      </c>
      <c r="F396" s="123">
        <v>3</v>
      </c>
      <c r="G396" s="124">
        <v>4</v>
      </c>
      <c r="H396" s="126">
        <v>98</v>
      </c>
      <c r="I396" s="126">
        <v>96</v>
      </c>
      <c r="J396" s="126">
        <v>79</v>
      </c>
      <c r="K396" s="196">
        <v>109</v>
      </c>
      <c r="L396" s="213">
        <f t="shared" si="57"/>
        <v>4.9345417925478349E-2</v>
      </c>
      <c r="M396" s="117">
        <f t="shared" si="58"/>
        <v>4.7360631475086332E-2</v>
      </c>
      <c r="N396" s="117">
        <f t="shared" si="59"/>
        <v>3.7494067394399623E-2</v>
      </c>
      <c r="O396" s="118">
        <f t="shared" si="60"/>
        <v>5.8133333333333335E-2</v>
      </c>
    </row>
    <row r="397" spans="1:15" s="119" customFormat="1">
      <c r="A397" s="235" t="s">
        <v>205</v>
      </c>
      <c r="B397" s="1" t="s">
        <v>115</v>
      </c>
      <c r="C397" s="147" t="s">
        <v>63</v>
      </c>
      <c r="D397" s="121">
        <v>6</v>
      </c>
      <c r="E397" s="122">
        <v>8</v>
      </c>
      <c r="F397" s="123">
        <v>7</v>
      </c>
      <c r="G397" s="124">
        <v>5</v>
      </c>
      <c r="H397" s="126">
        <v>151</v>
      </c>
      <c r="I397" s="126">
        <v>236</v>
      </c>
      <c r="J397" s="126">
        <v>195</v>
      </c>
      <c r="K397" s="196">
        <v>144</v>
      </c>
      <c r="L397" s="213">
        <f t="shared" si="57"/>
        <v>7.603222557905337E-2</v>
      </c>
      <c r="M397" s="117">
        <f t="shared" si="58"/>
        <v>0.11642821904292057</v>
      </c>
      <c r="N397" s="117">
        <f t="shared" si="59"/>
        <v>9.2548647365923109E-2</v>
      </c>
      <c r="O397" s="118">
        <f t="shared" si="60"/>
        <v>7.6799999999999993E-2</v>
      </c>
    </row>
    <row r="398" spans="1:15" s="119" customFormat="1">
      <c r="A398" s="235" t="s">
        <v>205</v>
      </c>
      <c r="B398" s="1" t="s">
        <v>115</v>
      </c>
      <c r="C398" s="147" t="s">
        <v>64</v>
      </c>
      <c r="D398" s="121">
        <v>4.5</v>
      </c>
      <c r="E398" s="122">
        <v>4</v>
      </c>
      <c r="F398" s="123">
        <v>4</v>
      </c>
      <c r="G398" s="124">
        <v>3</v>
      </c>
      <c r="H398" s="126">
        <v>84</v>
      </c>
      <c r="I398" s="126">
        <v>83</v>
      </c>
      <c r="J398" s="126">
        <v>81</v>
      </c>
      <c r="K398" s="196">
        <v>86</v>
      </c>
      <c r="L398" s="213">
        <f t="shared" si="57"/>
        <v>4.2296072507552872E-2</v>
      </c>
      <c r="M398" s="117">
        <f t="shared" si="58"/>
        <v>4.0947212629501725E-2</v>
      </c>
      <c r="N398" s="117">
        <f t="shared" si="59"/>
        <v>3.8443284290460372E-2</v>
      </c>
      <c r="O398" s="118">
        <f t="shared" si="60"/>
        <v>4.5866666666666667E-2</v>
      </c>
    </row>
    <row r="399" spans="1:15" s="119" customFormat="1">
      <c r="A399" s="235" t="s">
        <v>205</v>
      </c>
      <c r="B399" s="1" t="s">
        <v>115</v>
      </c>
      <c r="C399" s="147" t="s">
        <v>65</v>
      </c>
      <c r="D399" s="121">
        <v>2</v>
      </c>
      <c r="E399" s="122">
        <v>3</v>
      </c>
      <c r="F399" s="123">
        <v>2</v>
      </c>
      <c r="G399" s="124"/>
      <c r="H399" s="126">
        <v>37</v>
      </c>
      <c r="I399" s="126">
        <v>70</v>
      </c>
      <c r="J399" s="126">
        <v>44</v>
      </c>
      <c r="K399" s="196"/>
      <c r="L399" s="213">
        <f t="shared" si="57"/>
        <v>1.863041289023162E-2</v>
      </c>
      <c r="M399" s="117">
        <f t="shared" si="58"/>
        <v>3.4533793783917119E-2</v>
      </c>
      <c r="N399" s="117">
        <f t="shared" si="59"/>
        <v>2.0882771713336499E-2</v>
      </c>
      <c r="O399" s="118">
        <f t="shared" si="60"/>
        <v>0</v>
      </c>
    </row>
    <row r="400" spans="1:15" s="119" customFormat="1">
      <c r="A400" s="235" t="s">
        <v>205</v>
      </c>
      <c r="B400" s="1" t="s">
        <v>115</v>
      </c>
      <c r="C400" s="147" t="s">
        <v>70</v>
      </c>
      <c r="D400" s="121">
        <v>7</v>
      </c>
      <c r="E400" s="122">
        <v>7</v>
      </c>
      <c r="F400" s="123">
        <v>6</v>
      </c>
      <c r="G400" s="124">
        <v>6</v>
      </c>
      <c r="H400" s="126">
        <v>151</v>
      </c>
      <c r="I400" s="126">
        <v>161</v>
      </c>
      <c r="J400" s="126">
        <v>161</v>
      </c>
      <c r="K400" s="196">
        <v>157</v>
      </c>
      <c r="L400" s="213">
        <f t="shared" si="57"/>
        <v>7.603222557905337E-2</v>
      </c>
      <c r="M400" s="117">
        <f t="shared" si="58"/>
        <v>7.9427725703009378E-2</v>
      </c>
      <c r="N400" s="117">
        <f t="shared" si="59"/>
        <v>7.6411960132890366E-2</v>
      </c>
      <c r="O400" s="118">
        <f t="shared" si="60"/>
        <v>8.373333333333334E-2</v>
      </c>
    </row>
    <row r="401" spans="1:15" s="119" customFormat="1">
      <c r="A401" s="235" t="s">
        <v>205</v>
      </c>
      <c r="B401" s="1" t="s">
        <v>115</v>
      </c>
      <c r="C401" s="147" t="s">
        <v>75</v>
      </c>
      <c r="D401" s="121">
        <v>1</v>
      </c>
      <c r="E401" s="122">
        <v>1</v>
      </c>
      <c r="F401" s="123">
        <v>1</v>
      </c>
      <c r="G401" s="124">
        <v>1</v>
      </c>
      <c r="H401" s="126">
        <v>17</v>
      </c>
      <c r="I401" s="126">
        <v>17</v>
      </c>
      <c r="J401" s="126">
        <v>28</v>
      </c>
      <c r="K401" s="196">
        <v>28</v>
      </c>
      <c r="L401" s="213">
        <f t="shared" si="57"/>
        <v>8.559919436052367E-3</v>
      </c>
      <c r="M401" s="117">
        <f t="shared" si="58"/>
        <v>8.3867784903798714E-3</v>
      </c>
      <c r="N401" s="117">
        <f t="shared" si="59"/>
        <v>1.3289036544850499E-2</v>
      </c>
      <c r="O401" s="118">
        <f t="shared" si="60"/>
        <v>1.4933333333333333E-2</v>
      </c>
    </row>
    <row r="402" spans="1:15" s="119" customFormat="1">
      <c r="A402" s="235" t="s">
        <v>205</v>
      </c>
      <c r="B402" s="1" t="s">
        <v>115</v>
      </c>
      <c r="C402" s="147" t="s">
        <v>79</v>
      </c>
      <c r="D402" s="121">
        <v>0.5</v>
      </c>
      <c r="E402" s="122">
        <v>1</v>
      </c>
      <c r="F402" s="123">
        <v>1</v>
      </c>
      <c r="G402" s="124"/>
      <c r="H402" s="126">
        <v>10</v>
      </c>
      <c r="I402" s="126">
        <v>16</v>
      </c>
      <c r="J402" s="126">
        <v>15</v>
      </c>
      <c r="K402" s="196"/>
      <c r="L402" s="213">
        <f t="shared" si="57"/>
        <v>5.0352467270896274E-3</v>
      </c>
      <c r="M402" s="117">
        <f t="shared" si="58"/>
        <v>7.8934385791810564E-3</v>
      </c>
      <c r="N402" s="117">
        <f t="shared" si="59"/>
        <v>7.1191267204556239E-3</v>
      </c>
      <c r="O402" s="118">
        <f t="shared" si="60"/>
        <v>0</v>
      </c>
    </row>
    <row r="403" spans="1:15" s="119" customFormat="1">
      <c r="A403" s="235" t="s">
        <v>205</v>
      </c>
      <c r="B403" s="1" t="s">
        <v>115</v>
      </c>
      <c r="C403" s="147" t="s">
        <v>80</v>
      </c>
      <c r="D403" s="121">
        <v>4</v>
      </c>
      <c r="E403" s="122">
        <v>3</v>
      </c>
      <c r="F403" s="123">
        <v>3</v>
      </c>
      <c r="G403" s="124">
        <v>3</v>
      </c>
      <c r="H403" s="126">
        <v>94</v>
      </c>
      <c r="I403" s="126">
        <v>71</v>
      </c>
      <c r="J403" s="126">
        <v>69</v>
      </c>
      <c r="K403" s="196">
        <v>88</v>
      </c>
      <c r="L403" s="213">
        <f t="shared" si="57"/>
        <v>4.7331319234642497E-2</v>
      </c>
      <c r="M403" s="117">
        <f t="shared" si="58"/>
        <v>3.5027133695115932E-2</v>
      </c>
      <c r="N403" s="117">
        <f t="shared" si="59"/>
        <v>3.274798291409587E-2</v>
      </c>
      <c r="O403" s="118">
        <f t="shared" si="60"/>
        <v>4.6933333333333334E-2</v>
      </c>
    </row>
    <row r="404" spans="1:15" s="119" customFormat="1" ht="13.5" thickBot="1">
      <c r="A404" s="235" t="s">
        <v>205</v>
      </c>
      <c r="B404" s="148" t="s">
        <v>115</v>
      </c>
      <c r="C404" s="149" t="s">
        <v>81</v>
      </c>
      <c r="D404" s="183">
        <v>1</v>
      </c>
      <c r="E404" s="150">
        <v>1</v>
      </c>
      <c r="F404" s="189">
        <v>1</v>
      </c>
      <c r="G404" s="151">
        <v>1</v>
      </c>
      <c r="H404" s="153">
        <v>21</v>
      </c>
      <c r="I404" s="153">
        <v>17</v>
      </c>
      <c r="J404" s="153">
        <v>14</v>
      </c>
      <c r="K404" s="197">
        <v>22</v>
      </c>
      <c r="L404" s="213">
        <f t="shared" si="57"/>
        <v>1.0574018126888218E-2</v>
      </c>
      <c r="M404" s="117">
        <f t="shared" si="58"/>
        <v>8.3867784903798714E-3</v>
      </c>
      <c r="N404" s="117">
        <f t="shared" si="59"/>
        <v>6.6445182724252493E-3</v>
      </c>
      <c r="O404" s="118">
        <f t="shared" si="60"/>
        <v>1.1733333333333333E-2</v>
      </c>
    </row>
    <row r="405" spans="1:15" s="119" customFormat="1" ht="13.5" thickBot="1">
      <c r="A405" s="162"/>
      <c r="B405" s="163" t="s">
        <v>150</v>
      </c>
      <c r="C405" s="164"/>
      <c r="D405" s="185">
        <f>SUM(D371:D404)</f>
        <v>89</v>
      </c>
      <c r="E405" s="165">
        <f t="shared" ref="E405:K405" si="61">SUM(E371:E404)</f>
        <v>84</v>
      </c>
      <c r="F405" s="191">
        <f t="shared" si="61"/>
        <v>82</v>
      </c>
      <c r="G405" s="166">
        <f t="shared" si="61"/>
        <v>68</v>
      </c>
      <c r="H405" s="167">
        <f t="shared" si="61"/>
        <v>1986</v>
      </c>
      <c r="I405" s="167">
        <f t="shared" si="61"/>
        <v>2027</v>
      </c>
      <c r="J405" s="167">
        <f t="shared" si="61"/>
        <v>2107</v>
      </c>
      <c r="K405" s="199">
        <f t="shared" si="61"/>
        <v>1875</v>
      </c>
      <c r="L405" s="223">
        <f>SUM(L371:L404)</f>
        <v>1</v>
      </c>
      <c r="M405" s="224">
        <f>SUM(M371:M404)</f>
        <v>0.99999999999999956</v>
      </c>
      <c r="N405" s="224">
        <f>SUM(N371:N404)</f>
        <v>1</v>
      </c>
      <c r="O405" s="225">
        <f>SUM(O371:O404)</f>
        <v>1.0000000000000002</v>
      </c>
    </row>
    <row r="406" spans="1:15" s="119" customFormat="1">
      <c r="A406" s="235" t="s">
        <v>205</v>
      </c>
      <c r="B406" s="145" t="s">
        <v>121</v>
      </c>
      <c r="C406" s="146" t="s">
        <v>16</v>
      </c>
      <c r="D406" s="108">
        <v>1</v>
      </c>
      <c r="E406" s="109">
        <v>1</v>
      </c>
      <c r="F406" s="110">
        <v>1</v>
      </c>
      <c r="G406" s="111">
        <v>1</v>
      </c>
      <c r="H406" s="113">
        <v>28</v>
      </c>
      <c r="I406" s="113">
        <v>25</v>
      </c>
      <c r="J406" s="113">
        <v>30</v>
      </c>
      <c r="K406" s="195">
        <v>29</v>
      </c>
      <c r="L406" s="213">
        <f>H406/$H$437</f>
        <v>1.2999071494893221E-2</v>
      </c>
      <c r="M406" s="117">
        <f>I406/$I$437</f>
        <v>1.1441647597254004E-2</v>
      </c>
      <c r="N406" s="117">
        <f>J406/$J$437</f>
        <v>1.2033694344163659E-2</v>
      </c>
      <c r="O406" s="118">
        <f>K406/$K$437</f>
        <v>1.1323701679031628E-2</v>
      </c>
    </row>
    <row r="407" spans="1:15" s="119" customFormat="1">
      <c r="A407" s="235" t="s">
        <v>205</v>
      </c>
      <c r="B407" s="145" t="s">
        <v>121</v>
      </c>
      <c r="C407" s="147" t="s">
        <v>19</v>
      </c>
      <c r="D407" s="121">
        <v>2</v>
      </c>
      <c r="E407" s="122">
        <v>1</v>
      </c>
      <c r="F407" s="123">
        <v>2</v>
      </c>
      <c r="G407" s="124">
        <v>1</v>
      </c>
      <c r="H407" s="126">
        <v>34</v>
      </c>
      <c r="I407" s="126">
        <v>27</v>
      </c>
      <c r="J407" s="126">
        <v>53</v>
      </c>
      <c r="K407" s="196">
        <v>28</v>
      </c>
      <c r="L407" s="213">
        <f t="shared" ref="L407:L436" si="62">H407/$H$437</f>
        <v>1.5784586815227482E-2</v>
      </c>
      <c r="M407" s="117">
        <f t="shared" ref="M407:M436" si="63">I407/$I$437</f>
        <v>1.2356979405034324E-2</v>
      </c>
      <c r="N407" s="117">
        <f t="shared" ref="N407:N436" si="64">J407/$J$437</f>
        <v>2.1259526674689128E-2</v>
      </c>
      <c r="O407" s="118">
        <f t="shared" ref="O407:O436" si="65">K407/$K$437</f>
        <v>1.0933229207340883E-2</v>
      </c>
    </row>
    <row r="408" spans="1:15" s="119" customFormat="1">
      <c r="A408" s="235" t="s">
        <v>205</v>
      </c>
      <c r="B408" s="145" t="s">
        <v>121</v>
      </c>
      <c r="C408" s="147" t="s">
        <v>22</v>
      </c>
      <c r="D408" s="121">
        <v>4</v>
      </c>
      <c r="E408" s="122">
        <v>4</v>
      </c>
      <c r="F408" s="123">
        <v>5</v>
      </c>
      <c r="G408" s="124">
        <v>6</v>
      </c>
      <c r="H408" s="126">
        <v>78</v>
      </c>
      <c r="I408" s="126">
        <v>85</v>
      </c>
      <c r="J408" s="126">
        <v>123</v>
      </c>
      <c r="K408" s="196">
        <v>178</v>
      </c>
      <c r="L408" s="213">
        <f t="shared" si="62"/>
        <v>3.6211699164345405E-2</v>
      </c>
      <c r="M408" s="117">
        <f t="shared" si="63"/>
        <v>3.8901601830663615E-2</v>
      </c>
      <c r="N408" s="117">
        <f t="shared" si="64"/>
        <v>4.9338146811071001E-2</v>
      </c>
      <c r="O408" s="118">
        <f t="shared" si="65"/>
        <v>6.9504099960952748E-2</v>
      </c>
    </row>
    <row r="409" spans="1:15" s="119" customFormat="1">
      <c r="A409" s="235" t="s">
        <v>205</v>
      </c>
      <c r="B409" s="145" t="s">
        <v>121</v>
      </c>
      <c r="C409" s="147" t="s">
        <v>26</v>
      </c>
      <c r="D409" s="121">
        <v>1</v>
      </c>
      <c r="E409" s="122">
        <v>1</v>
      </c>
      <c r="F409" s="123">
        <v>1</v>
      </c>
      <c r="G409" s="124">
        <v>1</v>
      </c>
      <c r="H409" s="126">
        <v>14</v>
      </c>
      <c r="I409" s="126">
        <v>19</v>
      </c>
      <c r="J409" s="126">
        <v>28</v>
      </c>
      <c r="K409" s="196">
        <v>28</v>
      </c>
      <c r="L409" s="213">
        <f t="shared" si="62"/>
        <v>6.4995357474466105E-3</v>
      </c>
      <c r="M409" s="117">
        <f t="shared" si="63"/>
        <v>8.6956521739130436E-3</v>
      </c>
      <c r="N409" s="117">
        <f t="shared" si="64"/>
        <v>1.1231448054552748E-2</v>
      </c>
      <c r="O409" s="118">
        <f t="shared" si="65"/>
        <v>1.0933229207340883E-2</v>
      </c>
    </row>
    <row r="410" spans="1:15" s="119" customFormat="1">
      <c r="A410" s="235" t="s">
        <v>205</v>
      </c>
      <c r="B410" s="145" t="s">
        <v>121</v>
      </c>
      <c r="C410" s="147" t="s">
        <v>28</v>
      </c>
      <c r="D410" s="121">
        <v>2</v>
      </c>
      <c r="E410" s="122">
        <v>2</v>
      </c>
      <c r="F410" s="123">
        <v>1</v>
      </c>
      <c r="G410" s="124">
        <v>1.5</v>
      </c>
      <c r="H410" s="126">
        <v>39</v>
      </c>
      <c r="I410" s="126">
        <v>38</v>
      </c>
      <c r="J410" s="126">
        <v>24</v>
      </c>
      <c r="K410" s="196">
        <v>39</v>
      </c>
      <c r="L410" s="213">
        <f t="shared" si="62"/>
        <v>1.8105849582172703E-2</v>
      </c>
      <c r="M410" s="117">
        <f t="shared" si="63"/>
        <v>1.7391304347826087E-2</v>
      </c>
      <c r="N410" s="117">
        <f t="shared" si="64"/>
        <v>9.6269554753309269E-3</v>
      </c>
      <c r="O410" s="118">
        <f t="shared" si="65"/>
        <v>1.5228426395939087E-2</v>
      </c>
    </row>
    <row r="411" spans="1:15" s="119" customFormat="1">
      <c r="A411" s="235" t="s">
        <v>205</v>
      </c>
      <c r="B411" s="145" t="s">
        <v>121</v>
      </c>
      <c r="C411" s="147" t="s">
        <v>29</v>
      </c>
      <c r="D411" s="121">
        <v>4.5</v>
      </c>
      <c r="E411" s="122">
        <v>8</v>
      </c>
      <c r="F411" s="123">
        <v>7</v>
      </c>
      <c r="G411" s="124">
        <v>5</v>
      </c>
      <c r="H411" s="126">
        <v>96</v>
      </c>
      <c r="I411" s="126">
        <v>158</v>
      </c>
      <c r="J411" s="126">
        <v>155</v>
      </c>
      <c r="K411" s="196">
        <v>119</v>
      </c>
      <c r="L411" s="213">
        <f t="shared" si="62"/>
        <v>4.456824512534819E-2</v>
      </c>
      <c r="M411" s="117">
        <f t="shared" si="63"/>
        <v>7.2311212814645309E-2</v>
      </c>
      <c r="N411" s="117">
        <f t="shared" si="64"/>
        <v>6.2174087444845566E-2</v>
      </c>
      <c r="O411" s="118">
        <f t="shared" si="65"/>
        <v>4.6466224131198754E-2</v>
      </c>
    </row>
    <row r="412" spans="1:15" s="119" customFormat="1">
      <c r="A412" s="235" t="s">
        <v>205</v>
      </c>
      <c r="B412" s="145" t="s">
        <v>121</v>
      </c>
      <c r="C412" s="147" t="s">
        <v>30</v>
      </c>
      <c r="D412" s="121">
        <v>1</v>
      </c>
      <c r="E412" s="122">
        <v>1</v>
      </c>
      <c r="F412" s="123">
        <v>1</v>
      </c>
      <c r="G412" s="124">
        <v>1</v>
      </c>
      <c r="H412" s="126">
        <v>26</v>
      </c>
      <c r="I412" s="126">
        <v>20</v>
      </c>
      <c r="J412" s="126">
        <v>18</v>
      </c>
      <c r="K412" s="196">
        <v>19</v>
      </c>
      <c r="L412" s="213">
        <f t="shared" si="62"/>
        <v>1.2070566388115135E-2</v>
      </c>
      <c r="M412" s="117">
        <f t="shared" si="63"/>
        <v>9.1533180778032037E-3</v>
      </c>
      <c r="N412" s="117">
        <f t="shared" si="64"/>
        <v>7.2202166064981952E-3</v>
      </c>
      <c r="O412" s="118">
        <f t="shared" si="65"/>
        <v>7.4189769621241701E-3</v>
      </c>
    </row>
    <row r="413" spans="1:15" s="119" customFormat="1">
      <c r="A413" s="235" t="s">
        <v>205</v>
      </c>
      <c r="B413" s="145" t="s">
        <v>121</v>
      </c>
      <c r="C413" s="147" t="s">
        <v>31</v>
      </c>
      <c r="D413" s="121">
        <v>1</v>
      </c>
      <c r="E413" s="122">
        <v>1</v>
      </c>
      <c r="F413" s="123">
        <v>2</v>
      </c>
      <c r="G413" s="124">
        <v>2</v>
      </c>
      <c r="H413" s="126">
        <v>22</v>
      </c>
      <c r="I413" s="126">
        <v>17</v>
      </c>
      <c r="J413" s="126">
        <v>46</v>
      </c>
      <c r="K413" s="196">
        <v>45</v>
      </c>
      <c r="L413" s="213">
        <f t="shared" si="62"/>
        <v>1.021355617455896E-2</v>
      </c>
      <c r="M413" s="117">
        <f t="shared" si="63"/>
        <v>7.7803203661327234E-3</v>
      </c>
      <c r="N413" s="117">
        <f t="shared" si="64"/>
        <v>1.8451664661050943E-2</v>
      </c>
      <c r="O413" s="118">
        <f t="shared" si="65"/>
        <v>1.7571261226083563E-2</v>
      </c>
    </row>
    <row r="414" spans="1:15" s="119" customFormat="1">
      <c r="A414" s="235" t="s">
        <v>205</v>
      </c>
      <c r="B414" s="145" t="s">
        <v>121</v>
      </c>
      <c r="C414" s="147" t="s">
        <v>36</v>
      </c>
      <c r="D414" s="121"/>
      <c r="E414" s="122"/>
      <c r="F414" s="123">
        <v>1</v>
      </c>
      <c r="G414" s="124"/>
      <c r="H414" s="126"/>
      <c r="I414" s="126"/>
      <c r="J414" s="126">
        <v>24</v>
      </c>
      <c r="K414" s="196"/>
      <c r="L414" s="213">
        <f t="shared" si="62"/>
        <v>0</v>
      </c>
      <c r="M414" s="117">
        <f t="shared" si="63"/>
        <v>0</v>
      </c>
      <c r="N414" s="117">
        <f t="shared" si="64"/>
        <v>9.6269554753309269E-3</v>
      </c>
      <c r="O414" s="118">
        <f t="shared" si="65"/>
        <v>0</v>
      </c>
    </row>
    <row r="415" spans="1:15" s="119" customFormat="1">
      <c r="A415" s="235" t="s">
        <v>205</v>
      </c>
      <c r="B415" s="145" t="s">
        <v>121</v>
      </c>
      <c r="C415" s="147" t="s">
        <v>37</v>
      </c>
      <c r="D415" s="121"/>
      <c r="E415" s="122"/>
      <c r="F415" s="123">
        <v>1</v>
      </c>
      <c r="G415" s="124"/>
      <c r="H415" s="126"/>
      <c r="I415" s="126"/>
      <c r="J415" s="126">
        <v>15</v>
      </c>
      <c r="K415" s="196"/>
      <c r="L415" s="213">
        <f t="shared" si="62"/>
        <v>0</v>
      </c>
      <c r="M415" s="117">
        <f t="shared" si="63"/>
        <v>0</v>
      </c>
      <c r="N415" s="117">
        <f t="shared" si="64"/>
        <v>6.0168471720818293E-3</v>
      </c>
      <c r="O415" s="118">
        <f t="shared" si="65"/>
        <v>0</v>
      </c>
    </row>
    <row r="416" spans="1:15" s="119" customFormat="1">
      <c r="A416" s="235" t="s">
        <v>205</v>
      </c>
      <c r="B416" s="145" t="s">
        <v>121</v>
      </c>
      <c r="C416" s="147" t="s">
        <v>40</v>
      </c>
      <c r="D416" s="121">
        <v>2</v>
      </c>
      <c r="E416" s="122">
        <v>1</v>
      </c>
      <c r="F416" s="123">
        <v>1</v>
      </c>
      <c r="G416" s="124">
        <v>2</v>
      </c>
      <c r="H416" s="126">
        <v>33</v>
      </c>
      <c r="I416" s="126">
        <v>20</v>
      </c>
      <c r="J416" s="126">
        <v>27</v>
      </c>
      <c r="K416" s="196">
        <v>51</v>
      </c>
      <c r="L416" s="213">
        <f t="shared" si="62"/>
        <v>1.532033426183844E-2</v>
      </c>
      <c r="M416" s="117">
        <f t="shared" si="63"/>
        <v>9.1533180778032037E-3</v>
      </c>
      <c r="N416" s="117">
        <f t="shared" si="64"/>
        <v>1.0830324909747292E-2</v>
      </c>
      <c r="O416" s="118">
        <f t="shared" si="65"/>
        <v>1.9914096056228035E-2</v>
      </c>
    </row>
    <row r="417" spans="1:15" s="119" customFormat="1">
      <c r="A417" s="235" t="s">
        <v>205</v>
      </c>
      <c r="B417" s="145" t="s">
        <v>121</v>
      </c>
      <c r="C417" s="147" t="s">
        <v>42</v>
      </c>
      <c r="D417" s="121">
        <v>18</v>
      </c>
      <c r="E417" s="122">
        <v>13.5</v>
      </c>
      <c r="F417" s="123">
        <v>14</v>
      </c>
      <c r="G417" s="124">
        <v>15</v>
      </c>
      <c r="H417" s="126">
        <v>397</v>
      </c>
      <c r="I417" s="126">
        <v>353</v>
      </c>
      <c r="J417" s="126">
        <v>363</v>
      </c>
      <c r="K417" s="196">
        <v>388</v>
      </c>
      <c r="L417" s="213">
        <f t="shared" si="62"/>
        <v>0.18430826369545034</v>
      </c>
      <c r="M417" s="117">
        <f t="shared" si="63"/>
        <v>0.16155606407322654</v>
      </c>
      <c r="N417" s="117">
        <f t="shared" si="64"/>
        <v>0.14560770156438027</v>
      </c>
      <c r="O417" s="118">
        <f t="shared" si="65"/>
        <v>0.15150331901600936</v>
      </c>
    </row>
    <row r="418" spans="1:15" s="119" customFormat="1">
      <c r="A418" s="235" t="s">
        <v>205</v>
      </c>
      <c r="B418" s="145" t="s">
        <v>121</v>
      </c>
      <c r="C418" s="147" t="s">
        <v>43</v>
      </c>
      <c r="D418" s="121">
        <v>2</v>
      </c>
      <c r="E418" s="122">
        <v>2</v>
      </c>
      <c r="F418" s="123">
        <v>2</v>
      </c>
      <c r="G418" s="124">
        <v>3</v>
      </c>
      <c r="H418" s="126">
        <v>41</v>
      </c>
      <c r="I418" s="126">
        <v>50</v>
      </c>
      <c r="J418" s="126">
        <v>61</v>
      </c>
      <c r="K418" s="196">
        <v>76</v>
      </c>
      <c r="L418" s="213">
        <f t="shared" si="62"/>
        <v>1.9034354688950789E-2</v>
      </c>
      <c r="M418" s="117">
        <f t="shared" si="63"/>
        <v>2.2883295194508008E-2</v>
      </c>
      <c r="N418" s="117">
        <f t="shared" si="64"/>
        <v>2.4468511833132773E-2</v>
      </c>
      <c r="O418" s="118">
        <f t="shared" si="65"/>
        <v>2.9675907848496681E-2</v>
      </c>
    </row>
    <row r="419" spans="1:15" s="119" customFormat="1">
      <c r="A419" s="235" t="s">
        <v>205</v>
      </c>
      <c r="B419" s="145" t="s">
        <v>121</v>
      </c>
      <c r="C419" s="147" t="s">
        <v>45</v>
      </c>
      <c r="D419" s="121">
        <v>1</v>
      </c>
      <c r="E419" s="122">
        <v>1</v>
      </c>
      <c r="F419" s="123">
        <v>1</v>
      </c>
      <c r="G419" s="124">
        <v>2</v>
      </c>
      <c r="H419" s="126">
        <v>18</v>
      </c>
      <c r="I419" s="126">
        <v>18</v>
      </c>
      <c r="J419" s="126">
        <v>23</v>
      </c>
      <c r="K419" s="196">
        <v>56</v>
      </c>
      <c r="L419" s="213">
        <f t="shared" si="62"/>
        <v>8.356545961002786E-3</v>
      </c>
      <c r="M419" s="117">
        <f t="shared" si="63"/>
        <v>8.2379862700228835E-3</v>
      </c>
      <c r="N419" s="117">
        <f t="shared" si="64"/>
        <v>9.2258323305254714E-3</v>
      </c>
      <c r="O419" s="118">
        <f t="shared" si="65"/>
        <v>2.1866458414681766E-2</v>
      </c>
    </row>
    <row r="420" spans="1:15" s="119" customFormat="1">
      <c r="A420" s="235" t="s">
        <v>205</v>
      </c>
      <c r="B420" s="145" t="s">
        <v>121</v>
      </c>
      <c r="C420" s="147" t="s">
        <v>46</v>
      </c>
      <c r="D420" s="121">
        <v>4</v>
      </c>
      <c r="E420" s="122">
        <v>2</v>
      </c>
      <c r="F420" s="123">
        <v>4</v>
      </c>
      <c r="G420" s="124">
        <v>3</v>
      </c>
      <c r="H420" s="126">
        <v>67</v>
      </c>
      <c r="I420" s="126">
        <v>41</v>
      </c>
      <c r="J420" s="126">
        <v>94</v>
      </c>
      <c r="K420" s="196">
        <v>81</v>
      </c>
      <c r="L420" s="213">
        <f t="shared" si="62"/>
        <v>3.1104921077065924E-2</v>
      </c>
      <c r="M420" s="117">
        <f t="shared" si="63"/>
        <v>1.8764302059496567E-2</v>
      </c>
      <c r="N420" s="117">
        <f t="shared" si="64"/>
        <v>3.7705575611712797E-2</v>
      </c>
      <c r="O420" s="118">
        <f t="shared" si="65"/>
        <v>3.1628270206950408E-2</v>
      </c>
    </row>
    <row r="421" spans="1:15" s="119" customFormat="1">
      <c r="A421" s="235" t="s">
        <v>205</v>
      </c>
      <c r="B421" s="145" t="s">
        <v>121</v>
      </c>
      <c r="C421" s="147" t="s">
        <v>49</v>
      </c>
      <c r="D421" s="121">
        <v>1.5</v>
      </c>
      <c r="E421" s="122">
        <v>1</v>
      </c>
      <c r="F421" s="123">
        <v>2</v>
      </c>
      <c r="G421" s="124">
        <v>1.5</v>
      </c>
      <c r="H421" s="126">
        <v>29</v>
      </c>
      <c r="I421" s="126">
        <v>23</v>
      </c>
      <c r="J421" s="126">
        <v>50</v>
      </c>
      <c r="K421" s="196">
        <v>44</v>
      </c>
      <c r="L421" s="213">
        <f t="shared" si="62"/>
        <v>1.3463324048282266E-2</v>
      </c>
      <c r="M421" s="117">
        <f t="shared" si="63"/>
        <v>1.0526315789473684E-2</v>
      </c>
      <c r="N421" s="117">
        <f t="shared" si="64"/>
        <v>2.0056157240272765E-2</v>
      </c>
      <c r="O421" s="118">
        <f t="shared" si="65"/>
        <v>1.7180788754392814E-2</v>
      </c>
    </row>
    <row r="422" spans="1:15" s="119" customFormat="1">
      <c r="A422" s="235" t="s">
        <v>205</v>
      </c>
      <c r="B422" s="145" t="s">
        <v>121</v>
      </c>
      <c r="C422" s="147" t="s">
        <v>50</v>
      </c>
      <c r="D422" s="121">
        <v>4</v>
      </c>
      <c r="E422" s="122">
        <v>3</v>
      </c>
      <c r="F422" s="123">
        <v>4</v>
      </c>
      <c r="G422" s="124">
        <v>3</v>
      </c>
      <c r="H422" s="126">
        <v>96</v>
      </c>
      <c r="I422" s="126">
        <v>81</v>
      </c>
      <c r="J422" s="126">
        <v>119</v>
      </c>
      <c r="K422" s="196">
        <v>88</v>
      </c>
      <c r="L422" s="213">
        <f t="shared" si="62"/>
        <v>4.456824512534819E-2</v>
      </c>
      <c r="M422" s="117">
        <f t="shared" si="63"/>
        <v>3.7070938215102975E-2</v>
      </c>
      <c r="N422" s="117">
        <f t="shared" si="64"/>
        <v>4.7733654231849179E-2</v>
      </c>
      <c r="O422" s="118">
        <f t="shared" si="65"/>
        <v>3.4361577508785629E-2</v>
      </c>
    </row>
    <row r="423" spans="1:15" s="119" customFormat="1">
      <c r="A423" s="235" t="s">
        <v>205</v>
      </c>
      <c r="B423" s="145" t="s">
        <v>121</v>
      </c>
      <c r="C423" s="147" t="s">
        <v>51</v>
      </c>
      <c r="D423" s="121">
        <v>2</v>
      </c>
      <c r="E423" s="122">
        <v>3</v>
      </c>
      <c r="F423" s="123">
        <v>2</v>
      </c>
      <c r="G423" s="124">
        <v>2</v>
      </c>
      <c r="H423" s="126">
        <v>50</v>
      </c>
      <c r="I423" s="126">
        <v>83</v>
      </c>
      <c r="J423" s="126">
        <v>60</v>
      </c>
      <c r="K423" s="196">
        <v>57</v>
      </c>
      <c r="L423" s="213">
        <f t="shared" si="62"/>
        <v>2.3212627669452181E-2</v>
      </c>
      <c r="M423" s="117">
        <f t="shared" si="63"/>
        <v>3.7986270022883295E-2</v>
      </c>
      <c r="N423" s="117">
        <f t="shared" si="64"/>
        <v>2.4067388688327317E-2</v>
      </c>
      <c r="O423" s="118">
        <f t="shared" si="65"/>
        <v>2.2256930886372511E-2</v>
      </c>
    </row>
    <row r="424" spans="1:15" s="119" customFormat="1">
      <c r="A424" s="235" t="s">
        <v>205</v>
      </c>
      <c r="B424" s="145" t="s">
        <v>121</v>
      </c>
      <c r="C424" s="147" t="s">
        <v>52</v>
      </c>
      <c r="D424" s="121">
        <v>3</v>
      </c>
      <c r="E424" s="122">
        <v>3</v>
      </c>
      <c r="F424" s="123">
        <v>4</v>
      </c>
      <c r="G424" s="124">
        <v>3</v>
      </c>
      <c r="H424" s="126">
        <v>65</v>
      </c>
      <c r="I424" s="126">
        <v>61</v>
      </c>
      <c r="J424" s="126">
        <v>99</v>
      </c>
      <c r="K424" s="196">
        <v>86</v>
      </c>
      <c r="L424" s="213">
        <f t="shared" si="62"/>
        <v>3.0176415970287838E-2</v>
      </c>
      <c r="M424" s="117">
        <f t="shared" si="63"/>
        <v>2.7917620137299773E-2</v>
      </c>
      <c r="N424" s="117">
        <f t="shared" si="64"/>
        <v>3.9711191335740074E-2</v>
      </c>
      <c r="O424" s="118">
        <f t="shared" si="65"/>
        <v>3.3580632565404139E-2</v>
      </c>
    </row>
    <row r="425" spans="1:15" s="119" customFormat="1">
      <c r="A425" s="235" t="s">
        <v>205</v>
      </c>
      <c r="B425" s="145" t="s">
        <v>121</v>
      </c>
      <c r="C425" s="147" t="s">
        <v>55</v>
      </c>
      <c r="D425" s="121">
        <v>1</v>
      </c>
      <c r="E425" s="122">
        <v>1</v>
      </c>
      <c r="F425" s="123">
        <v>1</v>
      </c>
      <c r="G425" s="124">
        <v>1</v>
      </c>
      <c r="H425" s="126">
        <v>17</v>
      </c>
      <c r="I425" s="126">
        <v>18</v>
      </c>
      <c r="J425" s="126">
        <v>29</v>
      </c>
      <c r="K425" s="196">
        <v>31</v>
      </c>
      <c r="L425" s="213">
        <f t="shared" si="62"/>
        <v>7.8922934076137412E-3</v>
      </c>
      <c r="M425" s="117">
        <f t="shared" si="63"/>
        <v>8.2379862700228835E-3</v>
      </c>
      <c r="N425" s="117">
        <f t="shared" si="64"/>
        <v>1.1632571199358203E-2</v>
      </c>
      <c r="O425" s="118">
        <f t="shared" si="65"/>
        <v>1.2104646622413119E-2</v>
      </c>
    </row>
    <row r="426" spans="1:15" s="119" customFormat="1">
      <c r="A426" s="235" t="s">
        <v>205</v>
      </c>
      <c r="B426" s="145" t="s">
        <v>121</v>
      </c>
      <c r="C426" s="147" t="s">
        <v>57</v>
      </c>
      <c r="D426" s="121">
        <v>3.5</v>
      </c>
      <c r="E426" s="122">
        <v>2.5</v>
      </c>
      <c r="F426" s="123">
        <v>2</v>
      </c>
      <c r="G426" s="124">
        <v>3</v>
      </c>
      <c r="H426" s="126">
        <v>65</v>
      </c>
      <c r="I426" s="126">
        <v>67</v>
      </c>
      <c r="J426" s="126">
        <v>46</v>
      </c>
      <c r="K426" s="196">
        <v>84</v>
      </c>
      <c r="L426" s="213">
        <f t="shared" si="62"/>
        <v>3.0176415970287838E-2</v>
      </c>
      <c r="M426" s="117">
        <f t="shared" si="63"/>
        <v>3.0663615560640733E-2</v>
      </c>
      <c r="N426" s="117">
        <f t="shared" si="64"/>
        <v>1.8451664661050943E-2</v>
      </c>
      <c r="O426" s="118">
        <f t="shared" si="65"/>
        <v>3.279968762202265E-2</v>
      </c>
    </row>
    <row r="427" spans="1:15" s="119" customFormat="1">
      <c r="A427" s="235" t="s">
        <v>205</v>
      </c>
      <c r="B427" s="145" t="s">
        <v>121</v>
      </c>
      <c r="C427" s="147" t="s">
        <v>58</v>
      </c>
      <c r="D427" s="121">
        <v>2</v>
      </c>
      <c r="E427" s="122">
        <v>4</v>
      </c>
      <c r="F427" s="123">
        <v>3</v>
      </c>
      <c r="G427" s="124">
        <v>2</v>
      </c>
      <c r="H427" s="126">
        <v>43</v>
      </c>
      <c r="I427" s="126">
        <v>85</v>
      </c>
      <c r="J427" s="126">
        <v>62</v>
      </c>
      <c r="K427" s="196">
        <v>44</v>
      </c>
      <c r="L427" s="213">
        <f t="shared" si="62"/>
        <v>1.9962859795728878E-2</v>
      </c>
      <c r="M427" s="117">
        <f t="shared" si="63"/>
        <v>3.8901601830663615E-2</v>
      </c>
      <c r="N427" s="117">
        <f t="shared" si="64"/>
        <v>2.4869634977938228E-2</v>
      </c>
      <c r="O427" s="118">
        <f t="shared" si="65"/>
        <v>1.7180788754392814E-2</v>
      </c>
    </row>
    <row r="428" spans="1:15" s="119" customFormat="1">
      <c r="A428" s="235" t="s">
        <v>205</v>
      </c>
      <c r="B428" s="145" t="s">
        <v>121</v>
      </c>
      <c r="C428" s="147" t="s">
        <v>60</v>
      </c>
      <c r="D428" s="121">
        <v>1</v>
      </c>
      <c r="E428" s="122">
        <v>1</v>
      </c>
      <c r="F428" s="123">
        <v>1</v>
      </c>
      <c r="G428" s="124"/>
      <c r="H428" s="126">
        <v>16</v>
      </c>
      <c r="I428" s="126">
        <v>15</v>
      </c>
      <c r="J428" s="126">
        <v>28</v>
      </c>
      <c r="K428" s="196"/>
      <c r="L428" s="213">
        <f t="shared" si="62"/>
        <v>7.4280408542246983E-3</v>
      </c>
      <c r="M428" s="117">
        <f t="shared" si="63"/>
        <v>6.8649885583524023E-3</v>
      </c>
      <c r="N428" s="117">
        <f t="shared" si="64"/>
        <v>1.1231448054552748E-2</v>
      </c>
      <c r="O428" s="118">
        <f t="shared" si="65"/>
        <v>0</v>
      </c>
    </row>
    <row r="429" spans="1:15" s="119" customFormat="1">
      <c r="A429" s="235" t="s">
        <v>205</v>
      </c>
      <c r="B429" s="145" t="s">
        <v>121</v>
      </c>
      <c r="C429" s="147" t="s">
        <v>62</v>
      </c>
      <c r="D429" s="121">
        <v>5</v>
      </c>
      <c r="E429" s="122">
        <v>5</v>
      </c>
      <c r="F429" s="123">
        <v>5</v>
      </c>
      <c r="G429" s="124">
        <v>4</v>
      </c>
      <c r="H429" s="126">
        <v>109</v>
      </c>
      <c r="I429" s="126">
        <v>114</v>
      </c>
      <c r="J429" s="126">
        <v>134</v>
      </c>
      <c r="K429" s="196">
        <v>108</v>
      </c>
      <c r="L429" s="213">
        <f t="shared" si="62"/>
        <v>5.0603528319405754E-2</v>
      </c>
      <c r="M429" s="117">
        <f t="shared" si="63"/>
        <v>5.2173913043478258E-2</v>
      </c>
      <c r="N429" s="117">
        <f t="shared" si="64"/>
        <v>5.3750501403931006E-2</v>
      </c>
      <c r="O429" s="118">
        <f t="shared" si="65"/>
        <v>4.2171026942600547E-2</v>
      </c>
    </row>
    <row r="430" spans="1:15" s="119" customFormat="1">
      <c r="A430" s="235" t="s">
        <v>205</v>
      </c>
      <c r="B430" s="145" t="s">
        <v>121</v>
      </c>
      <c r="C430" s="147" t="s">
        <v>63</v>
      </c>
      <c r="D430" s="121">
        <v>14</v>
      </c>
      <c r="E430" s="122">
        <v>13.5</v>
      </c>
      <c r="F430" s="123">
        <v>15</v>
      </c>
      <c r="G430" s="124">
        <v>16</v>
      </c>
      <c r="H430" s="126">
        <v>334</v>
      </c>
      <c r="I430" s="126">
        <v>358</v>
      </c>
      <c r="J430" s="126">
        <v>404</v>
      </c>
      <c r="K430" s="196">
        <v>451</v>
      </c>
      <c r="L430" s="213">
        <f t="shared" si="62"/>
        <v>0.15506035283194058</v>
      </c>
      <c r="M430" s="117">
        <f t="shared" si="63"/>
        <v>0.16384439359267736</v>
      </c>
      <c r="N430" s="117">
        <f t="shared" si="64"/>
        <v>0.16205375050140394</v>
      </c>
      <c r="O430" s="118">
        <f t="shared" si="65"/>
        <v>0.17610308473252637</v>
      </c>
    </row>
    <row r="431" spans="1:15" s="119" customFormat="1">
      <c r="A431" s="235" t="s">
        <v>205</v>
      </c>
      <c r="B431" s="145" t="s">
        <v>121</v>
      </c>
      <c r="C431" s="147" t="s">
        <v>64</v>
      </c>
      <c r="D431" s="121">
        <v>7</v>
      </c>
      <c r="E431" s="122">
        <v>6</v>
      </c>
      <c r="F431" s="123">
        <v>7</v>
      </c>
      <c r="G431" s="124">
        <v>6</v>
      </c>
      <c r="H431" s="126">
        <v>148</v>
      </c>
      <c r="I431" s="126">
        <v>121</v>
      </c>
      <c r="J431" s="126">
        <v>168</v>
      </c>
      <c r="K431" s="196">
        <v>164</v>
      </c>
      <c r="L431" s="213">
        <f t="shared" si="62"/>
        <v>6.8709377901578453E-2</v>
      </c>
      <c r="M431" s="117">
        <f t="shared" si="63"/>
        <v>5.5377574370709379E-2</v>
      </c>
      <c r="N431" s="117">
        <f t="shared" si="64"/>
        <v>6.7388688327316482E-2</v>
      </c>
      <c r="O431" s="118">
        <f t="shared" si="65"/>
        <v>6.4037485357282306E-2</v>
      </c>
    </row>
    <row r="432" spans="1:15" s="119" customFormat="1">
      <c r="A432" s="235" t="s">
        <v>205</v>
      </c>
      <c r="B432" s="145" t="s">
        <v>121</v>
      </c>
      <c r="C432" s="147" t="s">
        <v>65</v>
      </c>
      <c r="D432" s="121">
        <v>3</v>
      </c>
      <c r="E432" s="122">
        <v>4</v>
      </c>
      <c r="F432" s="123">
        <v>4</v>
      </c>
      <c r="G432" s="124">
        <v>2.5</v>
      </c>
      <c r="H432" s="126">
        <v>63</v>
      </c>
      <c r="I432" s="126">
        <v>89</v>
      </c>
      <c r="J432" s="126">
        <v>87</v>
      </c>
      <c r="K432" s="196">
        <v>55</v>
      </c>
      <c r="L432" s="213">
        <f t="shared" si="62"/>
        <v>2.9247910863509748E-2</v>
      </c>
      <c r="M432" s="117">
        <f t="shared" si="63"/>
        <v>4.0732265446224256E-2</v>
      </c>
      <c r="N432" s="117">
        <f t="shared" si="64"/>
        <v>3.4897713598074608E-2</v>
      </c>
      <c r="O432" s="118">
        <f t="shared" si="65"/>
        <v>2.1475985942991018E-2</v>
      </c>
    </row>
    <row r="433" spans="1:15" s="119" customFormat="1">
      <c r="A433" s="235" t="s">
        <v>205</v>
      </c>
      <c r="B433" s="145" t="s">
        <v>121</v>
      </c>
      <c r="C433" s="147" t="s">
        <v>70</v>
      </c>
      <c r="D433" s="121">
        <v>2</v>
      </c>
      <c r="E433" s="122">
        <v>3</v>
      </c>
      <c r="F433" s="123">
        <v>1</v>
      </c>
      <c r="G433" s="124">
        <v>2</v>
      </c>
      <c r="H433" s="126">
        <v>33</v>
      </c>
      <c r="I433" s="126">
        <v>48</v>
      </c>
      <c r="J433" s="126">
        <v>7</v>
      </c>
      <c r="K433" s="196">
        <v>36</v>
      </c>
      <c r="L433" s="213">
        <f t="shared" si="62"/>
        <v>1.532033426183844E-2</v>
      </c>
      <c r="M433" s="117">
        <f t="shared" si="63"/>
        <v>2.1967963386727688E-2</v>
      </c>
      <c r="N433" s="117">
        <f t="shared" si="64"/>
        <v>2.8078620136381869E-3</v>
      </c>
      <c r="O433" s="118">
        <f t="shared" si="65"/>
        <v>1.4057008980866849E-2</v>
      </c>
    </row>
    <row r="434" spans="1:15" s="119" customFormat="1">
      <c r="A434" s="235" t="s">
        <v>205</v>
      </c>
      <c r="B434" s="145" t="s">
        <v>121</v>
      </c>
      <c r="C434" s="147" t="s">
        <v>78</v>
      </c>
      <c r="D434" s="121">
        <v>1</v>
      </c>
      <c r="E434" s="122">
        <v>1</v>
      </c>
      <c r="F434" s="123">
        <v>1</v>
      </c>
      <c r="G434" s="124">
        <v>1</v>
      </c>
      <c r="H434" s="126">
        <v>16</v>
      </c>
      <c r="I434" s="126">
        <v>18</v>
      </c>
      <c r="J434" s="126">
        <v>17</v>
      </c>
      <c r="K434" s="196">
        <v>30</v>
      </c>
      <c r="L434" s="213">
        <f t="shared" si="62"/>
        <v>7.4280408542246983E-3</v>
      </c>
      <c r="M434" s="117">
        <f t="shared" si="63"/>
        <v>8.2379862700228835E-3</v>
      </c>
      <c r="N434" s="117">
        <f t="shared" si="64"/>
        <v>6.8190934616927396E-3</v>
      </c>
      <c r="O434" s="118">
        <f t="shared" si="65"/>
        <v>1.1714174150722375E-2</v>
      </c>
    </row>
    <row r="435" spans="1:15" s="119" customFormat="1">
      <c r="A435" s="235" t="s">
        <v>205</v>
      </c>
      <c r="B435" s="145" t="s">
        <v>121</v>
      </c>
      <c r="C435" s="147" t="s">
        <v>80</v>
      </c>
      <c r="D435" s="121">
        <v>8</v>
      </c>
      <c r="E435" s="122">
        <v>5.5</v>
      </c>
      <c r="F435" s="123">
        <v>3</v>
      </c>
      <c r="G435" s="124">
        <v>4.5</v>
      </c>
      <c r="H435" s="126">
        <v>152</v>
      </c>
      <c r="I435" s="126">
        <v>115</v>
      </c>
      <c r="J435" s="126">
        <v>76</v>
      </c>
      <c r="K435" s="196">
        <v>127</v>
      </c>
      <c r="L435" s="213">
        <f t="shared" si="62"/>
        <v>7.0566388115134632E-2</v>
      </c>
      <c r="M435" s="117">
        <f t="shared" si="63"/>
        <v>5.2631578947368418E-2</v>
      </c>
      <c r="N435" s="117">
        <f t="shared" si="64"/>
        <v>3.04853590052146E-2</v>
      </c>
      <c r="O435" s="118">
        <f t="shared" si="65"/>
        <v>4.9590003904724719E-2</v>
      </c>
    </row>
    <row r="436" spans="1:15" s="119" customFormat="1" ht="13.5" thickBot="1">
      <c r="A436" s="235" t="s">
        <v>205</v>
      </c>
      <c r="B436" s="161" t="s">
        <v>121</v>
      </c>
      <c r="C436" s="149" t="s">
        <v>81</v>
      </c>
      <c r="D436" s="183">
        <v>1.5</v>
      </c>
      <c r="E436" s="150">
        <v>1</v>
      </c>
      <c r="F436" s="189">
        <v>1</v>
      </c>
      <c r="G436" s="151">
        <v>1</v>
      </c>
      <c r="H436" s="153">
        <v>25</v>
      </c>
      <c r="I436" s="153">
        <v>18</v>
      </c>
      <c r="J436" s="153">
        <v>23</v>
      </c>
      <c r="K436" s="197">
        <v>19</v>
      </c>
      <c r="L436" s="213">
        <f t="shared" si="62"/>
        <v>1.160631383472609E-2</v>
      </c>
      <c r="M436" s="117">
        <f t="shared" si="63"/>
        <v>8.2379862700228835E-3</v>
      </c>
      <c r="N436" s="117">
        <f t="shared" si="64"/>
        <v>9.2258323305254714E-3</v>
      </c>
      <c r="O436" s="118">
        <f t="shared" si="65"/>
        <v>7.4189769621241701E-3</v>
      </c>
    </row>
    <row r="437" spans="1:15" s="119" customFormat="1" ht="13.5" thickBot="1">
      <c r="A437" s="162"/>
      <c r="B437" s="163" t="s">
        <v>151</v>
      </c>
      <c r="C437" s="164"/>
      <c r="D437" s="185">
        <f>SUM(D406:D436)</f>
        <v>103</v>
      </c>
      <c r="E437" s="165">
        <f t="shared" ref="E437:K437" si="66">SUM(E406:E436)</f>
        <v>96</v>
      </c>
      <c r="F437" s="191">
        <f t="shared" si="66"/>
        <v>100</v>
      </c>
      <c r="G437" s="166">
        <f t="shared" si="66"/>
        <v>96</v>
      </c>
      <c r="H437" s="167">
        <f t="shared" si="66"/>
        <v>2154</v>
      </c>
      <c r="I437" s="167">
        <f t="shared" si="66"/>
        <v>2185</v>
      </c>
      <c r="J437" s="167">
        <f t="shared" si="66"/>
        <v>2493</v>
      </c>
      <c r="K437" s="199">
        <f t="shared" si="66"/>
        <v>2561</v>
      </c>
      <c r="L437" s="223">
        <f>SUM(L406:L436)</f>
        <v>1</v>
      </c>
      <c r="M437" s="224">
        <f>SUM(M406:M436)</f>
        <v>1</v>
      </c>
      <c r="N437" s="224">
        <f>SUM(N406:N436)</f>
        <v>1.0000000000000002</v>
      </c>
      <c r="O437" s="225">
        <f>SUM(O406:O436)</f>
        <v>0.99999999999999989</v>
      </c>
    </row>
    <row r="438" spans="1:15" s="119" customFormat="1">
      <c r="A438" s="235" t="s">
        <v>205</v>
      </c>
      <c r="B438" s="145" t="s">
        <v>127</v>
      </c>
      <c r="C438" s="146" t="s">
        <v>16</v>
      </c>
      <c r="D438" s="108">
        <v>2</v>
      </c>
      <c r="E438" s="109">
        <v>2</v>
      </c>
      <c r="F438" s="110">
        <v>2</v>
      </c>
      <c r="G438" s="111">
        <v>2</v>
      </c>
      <c r="H438" s="113">
        <v>48</v>
      </c>
      <c r="I438" s="113">
        <v>58</v>
      </c>
      <c r="J438" s="113">
        <v>51</v>
      </c>
      <c r="K438" s="195">
        <v>58</v>
      </c>
      <c r="L438" s="213">
        <f>H438/$H$473</f>
        <v>3.4557235421166309E-2</v>
      </c>
      <c r="M438" s="117">
        <f>I438/$I$473</f>
        <v>4.0110650069156296E-2</v>
      </c>
      <c r="N438" s="117">
        <f>J438/$J$473</f>
        <v>3.3954727030625832E-2</v>
      </c>
      <c r="O438" s="118">
        <f>K438/$K$473</f>
        <v>3.6802030456852791E-2</v>
      </c>
    </row>
    <row r="439" spans="1:15" s="119" customFormat="1">
      <c r="A439" s="235" t="s">
        <v>205</v>
      </c>
      <c r="B439" s="145" t="s">
        <v>127</v>
      </c>
      <c r="C439" s="147" t="s">
        <v>19</v>
      </c>
      <c r="D439" s="121">
        <v>1</v>
      </c>
      <c r="E439" s="122">
        <v>1</v>
      </c>
      <c r="F439" s="123">
        <v>2</v>
      </c>
      <c r="G439" s="124">
        <v>2</v>
      </c>
      <c r="H439" s="126">
        <v>23</v>
      </c>
      <c r="I439" s="126">
        <v>28</v>
      </c>
      <c r="J439" s="126">
        <v>52</v>
      </c>
      <c r="K439" s="196">
        <v>57</v>
      </c>
      <c r="L439" s="213">
        <f t="shared" ref="L439:L472" si="67">H439/$H$473</f>
        <v>1.6558675305975521E-2</v>
      </c>
      <c r="M439" s="117">
        <f t="shared" ref="M439:M472" si="68">I439/$I$473</f>
        <v>1.9363762102351315E-2</v>
      </c>
      <c r="N439" s="117">
        <f t="shared" ref="N439:N472" si="69">J439/$J$473</f>
        <v>3.462050599201065E-2</v>
      </c>
      <c r="O439" s="118">
        <f t="shared" ref="O439:O472" si="70">K439/$K$473</f>
        <v>3.6167512690355327E-2</v>
      </c>
    </row>
    <row r="440" spans="1:15" s="119" customFormat="1">
      <c r="A440" s="235" t="s">
        <v>205</v>
      </c>
      <c r="B440" s="145" t="s">
        <v>127</v>
      </c>
      <c r="C440" s="147" t="s">
        <v>21</v>
      </c>
      <c r="D440" s="121">
        <v>1</v>
      </c>
      <c r="E440" s="122">
        <v>0</v>
      </c>
      <c r="F440" s="123">
        <v>0</v>
      </c>
      <c r="G440" s="124">
        <v>0</v>
      </c>
      <c r="H440" s="126">
        <v>20</v>
      </c>
      <c r="I440" s="126">
        <v>0</v>
      </c>
      <c r="J440" s="126">
        <v>0</v>
      </c>
      <c r="K440" s="196">
        <v>0</v>
      </c>
      <c r="L440" s="213">
        <f t="shared" si="67"/>
        <v>1.4398848092152628E-2</v>
      </c>
      <c r="M440" s="117">
        <f t="shared" si="68"/>
        <v>0</v>
      </c>
      <c r="N440" s="117">
        <f t="shared" si="69"/>
        <v>0</v>
      </c>
      <c r="O440" s="118">
        <f t="shared" si="70"/>
        <v>0</v>
      </c>
    </row>
    <row r="441" spans="1:15" s="119" customFormat="1">
      <c r="A441" s="235" t="s">
        <v>205</v>
      </c>
      <c r="B441" s="145" t="s">
        <v>127</v>
      </c>
      <c r="C441" s="147" t="s">
        <v>22</v>
      </c>
      <c r="D441" s="121">
        <v>2</v>
      </c>
      <c r="E441" s="122">
        <v>2</v>
      </c>
      <c r="F441" s="123">
        <v>4</v>
      </c>
      <c r="G441" s="124">
        <v>4</v>
      </c>
      <c r="H441" s="126">
        <v>39</v>
      </c>
      <c r="I441" s="126">
        <v>49</v>
      </c>
      <c r="J441" s="126">
        <v>116</v>
      </c>
      <c r="K441" s="196">
        <v>111</v>
      </c>
      <c r="L441" s="213">
        <f t="shared" si="67"/>
        <v>2.8077753779697623E-2</v>
      </c>
      <c r="M441" s="117">
        <f t="shared" si="68"/>
        <v>3.3886583679114797E-2</v>
      </c>
      <c r="N441" s="117">
        <f t="shared" si="69"/>
        <v>7.7230359520639141E-2</v>
      </c>
      <c r="O441" s="118">
        <f t="shared" si="70"/>
        <v>7.0431472081218277E-2</v>
      </c>
    </row>
    <row r="442" spans="1:15" s="119" customFormat="1">
      <c r="A442" s="235" t="s">
        <v>205</v>
      </c>
      <c r="B442" s="145" t="s">
        <v>127</v>
      </c>
      <c r="C442" s="147" t="s">
        <v>90</v>
      </c>
      <c r="D442" s="121">
        <v>0</v>
      </c>
      <c r="E442" s="122">
        <v>1</v>
      </c>
      <c r="F442" s="123">
        <v>0</v>
      </c>
      <c r="G442" s="124">
        <v>1</v>
      </c>
      <c r="H442" s="126">
        <v>0</v>
      </c>
      <c r="I442" s="126">
        <v>16</v>
      </c>
      <c r="J442" s="126">
        <v>0</v>
      </c>
      <c r="K442" s="196">
        <v>41</v>
      </c>
      <c r="L442" s="213">
        <f t="shared" si="67"/>
        <v>0</v>
      </c>
      <c r="M442" s="117">
        <f t="shared" si="68"/>
        <v>1.1065006915629323E-2</v>
      </c>
      <c r="N442" s="117">
        <f t="shared" si="69"/>
        <v>0</v>
      </c>
      <c r="O442" s="118">
        <f t="shared" si="70"/>
        <v>2.6015228426395941E-2</v>
      </c>
    </row>
    <row r="443" spans="1:15" s="119" customFormat="1">
      <c r="A443" s="235" t="s">
        <v>205</v>
      </c>
      <c r="B443" s="145" t="s">
        <v>127</v>
      </c>
      <c r="C443" s="147" t="s">
        <v>26</v>
      </c>
      <c r="D443" s="121">
        <v>1</v>
      </c>
      <c r="E443" s="122">
        <v>0</v>
      </c>
      <c r="F443" s="123">
        <v>0</v>
      </c>
      <c r="G443" s="124">
        <v>0</v>
      </c>
      <c r="H443" s="126">
        <v>17</v>
      </c>
      <c r="I443" s="126">
        <v>0</v>
      </c>
      <c r="J443" s="126">
        <v>0</v>
      </c>
      <c r="K443" s="196">
        <v>0</v>
      </c>
      <c r="L443" s="213">
        <f t="shared" si="67"/>
        <v>1.2239020878329733E-2</v>
      </c>
      <c r="M443" s="117">
        <f t="shared" si="68"/>
        <v>0</v>
      </c>
      <c r="N443" s="117">
        <f t="shared" si="69"/>
        <v>0</v>
      </c>
      <c r="O443" s="118">
        <f t="shared" si="70"/>
        <v>0</v>
      </c>
    </row>
    <row r="444" spans="1:15" s="119" customFormat="1">
      <c r="A444" s="235" t="s">
        <v>205</v>
      </c>
      <c r="B444" s="145" t="s">
        <v>127</v>
      </c>
      <c r="C444" s="147" t="s">
        <v>28</v>
      </c>
      <c r="D444" s="121">
        <v>3</v>
      </c>
      <c r="E444" s="122">
        <v>2</v>
      </c>
      <c r="F444" s="123">
        <v>2</v>
      </c>
      <c r="G444" s="124">
        <v>2</v>
      </c>
      <c r="H444" s="126">
        <v>43</v>
      </c>
      <c r="I444" s="126">
        <v>61</v>
      </c>
      <c r="J444" s="126">
        <v>45</v>
      </c>
      <c r="K444" s="196">
        <v>66</v>
      </c>
      <c r="L444" s="213">
        <f t="shared" si="67"/>
        <v>3.0957523398128149E-2</v>
      </c>
      <c r="M444" s="117">
        <f t="shared" si="68"/>
        <v>4.2185338865836794E-2</v>
      </c>
      <c r="N444" s="117">
        <f t="shared" si="69"/>
        <v>2.9960053262316912E-2</v>
      </c>
      <c r="O444" s="118">
        <f t="shared" si="70"/>
        <v>4.1878172588832488E-2</v>
      </c>
    </row>
    <row r="445" spans="1:15" s="119" customFormat="1">
      <c r="A445" s="235" t="s">
        <v>205</v>
      </c>
      <c r="B445" s="145" t="s">
        <v>127</v>
      </c>
      <c r="C445" s="147" t="s">
        <v>29</v>
      </c>
      <c r="D445" s="121">
        <v>4</v>
      </c>
      <c r="E445" s="122">
        <v>3</v>
      </c>
      <c r="F445" s="123">
        <v>4</v>
      </c>
      <c r="G445" s="124">
        <v>3</v>
      </c>
      <c r="H445" s="126">
        <v>73</v>
      </c>
      <c r="I445" s="126">
        <v>65</v>
      </c>
      <c r="J445" s="126">
        <v>99</v>
      </c>
      <c r="K445" s="196">
        <v>81</v>
      </c>
      <c r="L445" s="213">
        <f t="shared" si="67"/>
        <v>5.2555795536357093E-2</v>
      </c>
      <c r="M445" s="117">
        <f t="shared" si="68"/>
        <v>4.4951590594744122E-2</v>
      </c>
      <c r="N445" s="117">
        <f t="shared" si="69"/>
        <v>6.5912117177097204E-2</v>
      </c>
      <c r="O445" s="118">
        <f t="shared" si="70"/>
        <v>5.1395939086294418E-2</v>
      </c>
    </row>
    <row r="446" spans="1:15" s="119" customFormat="1">
      <c r="A446" s="235" t="s">
        <v>205</v>
      </c>
      <c r="B446" s="145" t="s">
        <v>127</v>
      </c>
      <c r="C446" s="147" t="s">
        <v>30</v>
      </c>
      <c r="D446" s="121">
        <v>0</v>
      </c>
      <c r="E446" s="122">
        <v>1</v>
      </c>
      <c r="F446" s="123">
        <v>1</v>
      </c>
      <c r="G446" s="124">
        <v>0</v>
      </c>
      <c r="H446" s="126">
        <v>0</v>
      </c>
      <c r="I446" s="126">
        <v>26</v>
      </c>
      <c r="J446" s="126">
        <v>26</v>
      </c>
      <c r="K446" s="196">
        <v>0</v>
      </c>
      <c r="L446" s="213">
        <f t="shared" si="67"/>
        <v>0</v>
      </c>
      <c r="M446" s="117">
        <f t="shared" si="68"/>
        <v>1.7980636237897647E-2</v>
      </c>
      <c r="N446" s="117">
        <f t="shared" si="69"/>
        <v>1.7310252996005325E-2</v>
      </c>
      <c r="O446" s="118">
        <f t="shared" si="70"/>
        <v>0</v>
      </c>
    </row>
    <row r="447" spans="1:15" s="119" customFormat="1">
      <c r="A447" s="235" t="s">
        <v>205</v>
      </c>
      <c r="B447" s="145" t="s">
        <v>127</v>
      </c>
      <c r="C447" s="147" t="s">
        <v>32</v>
      </c>
      <c r="D447" s="121">
        <v>1</v>
      </c>
      <c r="E447" s="122">
        <v>0</v>
      </c>
      <c r="F447" s="123">
        <v>0</v>
      </c>
      <c r="G447" s="124">
        <v>0</v>
      </c>
      <c r="H447" s="126">
        <v>16</v>
      </c>
      <c r="I447" s="126">
        <v>0</v>
      </c>
      <c r="J447" s="126">
        <v>0</v>
      </c>
      <c r="K447" s="196">
        <v>0</v>
      </c>
      <c r="L447" s="213">
        <f t="shared" si="67"/>
        <v>1.1519078473722102E-2</v>
      </c>
      <c r="M447" s="117">
        <f t="shared" si="68"/>
        <v>0</v>
      </c>
      <c r="N447" s="117">
        <f t="shared" si="69"/>
        <v>0</v>
      </c>
      <c r="O447" s="118">
        <f t="shared" si="70"/>
        <v>0</v>
      </c>
    </row>
    <row r="448" spans="1:15" s="119" customFormat="1">
      <c r="A448" s="235" t="s">
        <v>205</v>
      </c>
      <c r="B448" s="145" t="s">
        <v>127</v>
      </c>
      <c r="C448" s="147" t="s">
        <v>33</v>
      </c>
      <c r="D448" s="121">
        <v>1</v>
      </c>
      <c r="E448" s="122">
        <v>0</v>
      </c>
      <c r="F448" s="123">
        <v>0</v>
      </c>
      <c r="G448" s="124">
        <v>0</v>
      </c>
      <c r="H448" s="126">
        <v>17</v>
      </c>
      <c r="I448" s="126">
        <v>0</v>
      </c>
      <c r="J448" s="126">
        <v>0</v>
      </c>
      <c r="K448" s="196">
        <v>0</v>
      </c>
      <c r="L448" s="213">
        <f t="shared" si="67"/>
        <v>1.2239020878329733E-2</v>
      </c>
      <c r="M448" s="117">
        <f t="shared" si="68"/>
        <v>0</v>
      </c>
      <c r="N448" s="117">
        <f t="shared" si="69"/>
        <v>0</v>
      </c>
      <c r="O448" s="118">
        <f t="shared" si="70"/>
        <v>0</v>
      </c>
    </row>
    <row r="449" spans="1:15" s="119" customFormat="1">
      <c r="A449" s="235" t="s">
        <v>205</v>
      </c>
      <c r="B449" s="145" t="s">
        <v>127</v>
      </c>
      <c r="C449" s="147" t="s">
        <v>36</v>
      </c>
      <c r="D449" s="121">
        <v>1</v>
      </c>
      <c r="E449" s="122">
        <v>2</v>
      </c>
      <c r="F449" s="123">
        <v>1</v>
      </c>
      <c r="G449" s="124">
        <v>1</v>
      </c>
      <c r="H449" s="126">
        <v>16</v>
      </c>
      <c r="I449" s="126">
        <v>50</v>
      </c>
      <c r="J449" s="126">
        <v>18</v>
      </c>
      <c r="K449" s="196">
        <v>28</v>
      </c>
      <c r="L449" s="213">
        <f t="shared" si="67"/>
        <v>1.1519078473722102E-2</v>
      </c>
      <c r="M449" s="117">
        <f t="shared" si="68"/>
        <v>3.4578146611341634E-2</v>
      </c>
      <c r="N449" s="117">
        <f t="shared" si="69"/>
        <v>1.1984021304926764E-2</v>
      </c>
      <c r="O449" s="118">
        <f t="shared" si="70"/>
        <v>1.7766497461928935E-2</v>
      </c>
    </row>
    <row r="450" spans="1:15" s="119" customFormat="1">
      <c r="A450" s="235" t="s">
        <v>205</v>
      </c>
      <c r="B450" s="145" t="s">
        <v>127</v>
      </c>
      <c r="C450" s="147" t="s">
        <v>40</v>
      </c>
      <c r="D450" s="121">
        <v>3</v>
      </c>
      <c r="E450" s="122">
        <v>5</v>
      </c>
      <c r="F450" s="123">
        <v>3</v>
      </c>
      <c r="G450" s="124">
        <v>3</v>
      </c>
      <c r="H450" s="126">
        <v>64</v>
      </c>
      <c r="I450" s="126">
        <v>120</v>
      </c>
      <c r="J450" s="126">
        <v>75</v>
      </c>
      <c r="K450" s="196">
        <v>86</v>
      </c>
      <c r="L450" s="213">
        <f t="shared" si="67"/>
        <v>4.6076313894888407E-2</v>
      </c>
      <c r="M450" s="117">
        <f t="shared" si="68"/>
        <v>8.2987551867219914E-2</v>
      </c>
      <c r="N450" s="117">
        <f t="shared" si="69"/>
        <v>4.9933422103861515E-2</v>
      </c>
      <c r="O450" s="118">
        <f t="shared" si="70"/>
        <v>5.4568527918781723E-2</v>
      </c>
    </row>
    <row r="451" spans="1:15" s="119" customFormat="1">
      <c r="A451" s="235" t="s">
        <v>205</v>
      </c>
      <c r="B451" s="145" t="s">
        <v>127</v>
      </c>
      <c r="C451" s="147" t="s">
        <v>42</v>
      </c>
      <c r="D451" s="121">
        <v>9</v>
      </c>
      <c r="E451" s="122">
        <v>10</v>
      </c>
      <c r="F451" s="123">
        <v>8</v>
      </c>
      <c r="G451" s="124">
        <v>11</v>
      </c>
      <c r="H451" s="126">
        <v>208</v>
      </c>
      <c r="I451" s="126">
        <v>264</v>
      </c>
      <c r="J451" s="126">
        <v>212</v>
      </c>
      <c r="K451" s="196">
        <v>303</v>
      </c>
      <c r="L451" s="213">
        <f t="shared" si="67"/>
        <v>0.14974802015838734</v>
      </c>
      <c r="M451" s="117">
        <f t="shared" si="68"/>
        <v>0.18257261410788381</v>
      </c>
      <c r="N451" s="117">
        <f t="shared" si="69"/>
        <v>0.1411451398135819</v>
      </c>
      <c r="O451" s="118">
        <f t="shared" si="70"/>
        <v>0.19225888324873097</v>
      </c>
    </row>
    <row r="452" spans="1:15" s="119" customFormat="1">
      <c r="A452" s="235" t="s">
        <v>205</v>
      </c>
      <c r="B452" s="145" t="s">
        <v>127</v>
      </c>
      <c r="C452" s="147" t="s">
        <v>43</v>
      </c>
      <c r="D452" s="121">
        <v>2</v>
      </c>
      <c r="E452" s="122">
        <v>0</v>
      </c>
      <c r="F452" s="123">
        <v>1</v>
      </c>
      <c r="G452" s="124">
        <v>0</v>
      </c>
      <c r="H452" s="126">
        <v>44</v>
      </c>
      <c r="I452" s="126">
        <v>0</v>
      </c>
      <c r="J452" s="126">
        <v>28</v>
      </c>
      <c r="K452" s="196">
        <v>0</v>
      </c>
      <c r="L452" s="213">
        <f t="shared" si="67"/>
        <v>3.1677465802735782E-2</v>
      </c>
      <c r="M452" s="117">
        <f t="shared" si="68"/>
        <v>0</v>
      </c>
      <c r="N452" s="117">
        <f t="shared" si="69"/>
        <v>1.8641810918774968E-2</v>
      </c>
      <c r="O452" s="118">
        <f t="shared" si="70"/>
        <v>0</v>
      </c>
    </row>
    <row r="453" spans="1:15" s="119" customFormat="1">
      <c r="A453" s="235" t="s">
        <v>205</v>
      </c>
      <c r="B453" s="145" t="s">
        <v>127</v>
      </c>
      <c r="C453" s="147" t="s">
        <v>44</v>
      </c>
      <c r="D453" s="121">
        <v>2</v>
      </c>
      <c r="E453" s="122">
        <v>1</v>
      </c>
      <c r="F453" s="123">
        <v>2</v>
      </c>
      <c r="G453" s="124">
        <v>2</v>
      </c>
      <c r="H453" s="126">
        <v>39</v>
      </c>
      <c r="I453" s="126">
        <v>25</v>
      </c>
      <c r="J453" s="126">
        <v>41</v>
      </c>
      <c r="K453" s="196">
        <v>54</v>
      </c>
      <c r="L453" s="213">
        <f t="shared" si="67"/>
        <v>2.8077753779697623E-2</v>
      </c>
      <c r="M453" s="117">
        <f t="shared" si="68"/>
        <v>1.7289073305670817E-2</v>
      </c>
      <c r="N453" s="117">
        <f t="shared" si="69"/>
        <v>2.729693741677763E-2</v>
      </c>
      <c r="O453" s="118">
        <f t="shared" si="70"/>
        <v>3.4263959390862943E-2</v>
      </c>
    </row>
    <row r="454" spans="1:15" s="119" customFormat="1">
      <c r="A454" s="235" t="s">
        <v>205</v>
      </c>
      <c r="B454" s="145" t="s">
        <v>127</v>
      </c>
      <c r="C454" s="147" t="s">
        <v>46</v>
      </c>
      <c r="D454" s="121">
        <v>0</v>
      </c>
      <c r="E454" s="122">
        <v>0</v>
      </c>
      <c r="F454" s="123">
        <v>1</v>
      </c>
      <c r="G454" s="124">
        <v>0</v>
      </c>
      <c r="H454" s="126">
        <v>0</v>
      </c>
      <c r="I454" s="126">
        <v>0</v>
      </c>
      <c r="J454" s="126">
        <v>20</v>
      </c>
      <c r="K454" s="196">
        <v>0</v>
      </c>
      <c r="L454" s="213">
        <f t="shared" si="67"/>
        <v>0</v>
      </c>
      <c r="M454" s="117">
        <f t="shared" si="68"/>
        <v>0</v>
      </c>
      <c r="N454" s="117">
        <f t="shared" si="69"/>
        <v>1.3315579227696404E-2</v>
      </c>
      <c r="O454" s="118">
        <f t="shared" si="70"/>
        <v>0</v>
      </c>
    </row>
    <row r="455" spans="1:15" s="119" customFormat="1">
      <c r="A455" s="235" t="s">
        <v>205</v>
      </c>
      <c r="B455" s="145" t="s">
        <v>127</v>
      </c>
      <c r="C455" s="147" t="s">
        <v>49</v>
      </c>
      <c r="D455" s="121"/>
      <c r="E455" s="122">
        <v>1</v>
      </c>
      <c r="F455" s="123">
        <v>1</v>
      </c>
      <c r="G455" s="124">
        <v>1</v>
      </c>
      <c r="H455" s="126"/>
      <c r="I455" s="126">
        <v>16</v>
      </c>
      <c r="J455" s="126">
        <v>20</v>
      </c>
      <c r="K455" s="196">
        <v>30</v>
      </c>
      <c r="L455" s="213">
        <f t="shared" si="67"/>
        <v>0</v>
      </c>
      <c r="M455" s="117">
        <f t="shared" si="68"/>
        <v>1.1065006915629323E-2</v>
      </c>
      <c r="N455" s="117">
        <f t="shared" si="69"/>
        <v>1.3315579227696404E-2</v>
      </c>
      <c r="O455" s="118">
        <f t="shared" si="70"/>
        <v>1.9035532994923859E-2</v>
      </c>
    </row>
    <row r="456" spans="1:15" s="119" customFormat="1">
      <c r="A456" s="235" t="s">
        <v>205</v>
      </c>
      <c r="B456" s="145" t="s">
        <v>127</v>
      </c>
      <c r="C456" s="147" t="s">
        <v>50</v>
      </c>
      <c r="D456" s="121">
        <v>2</v>
      </c>
      <c r="E456" s="122">
        <v>2</v>
      </c>
      <c r="F456" s="123">
        <v>2</v>
      </c>
      <c r="G456" s="124">
        <v>1</v>
      </c>
      <c r="H456" s="126">
        <v>56</v>
      </c>
      <c r="I456" s="126">
        <v>62</v>
      </c>
      <c r="J456" s="126">
        <v>54</v>
      </c>
      <c r="K456" s="196">
        <v>30</v>
      </c>
      <c r="L456" s="213">
        <f t="shared" si="67"/>
        <v>4.0316774658027354E-2</v>
      </c>
      <c r="M456" s="117">
        <f t="shared" si="68"/>
        <v>4.2876901798063624E-2</v>
      </c>
      <c r="N456" s="117">
        <f t="shared" si="69"/>
        <v>3.5952063914780293E-2</v>
      </c>
      <c r="O456" s="118">
        <f t="shared" si="70"/>
        <v>1.9035532994923859E-2</v>
      </c>
    </row>
    <row r="457" spans="1:15" s="119" customFormat="1">
      <c r="A457" s="235" t="s">
        <v>205</v>
      </c>
      <c r="B457" s="145" t="s">
        <v>127</v>
      </c>
      <c r="C457" s="147" t="s">
        <v>51</v>
      </c>
      <c r="D457" s="121">
        <v>1</v>
      </c>
      <c r="E457" s="122">
        <v>2</v>
      </c>
      <c r="F457" s="123">
        <v>2</v>
      </c>
      <c r="G457" s="124">
        <v>2</v>
      </c>
      <c r="H457" s="126">
        <v>24</v>
      </c>
      <c r="I457" s="126">
        <v>49</v>
      </c>
      <c r="J457" s="126">
        <v>53</v>
      </c>
      <c r="K457" s="196">
        <v>59</v>
      </c>
      <c r="L457" s="213">
        <f t="shared" si="67"/>
        <v>1.7278617710583154E-2</v>
      </c>
      <c r="M457" s="117">
        <f t="shared" si="68"/>
        <v>3.3886583679114797E-2</v>
      </c>
      <c r="N457" s="117">
        <f t="shared" si="69"/>
        <v>3.5286284953395475E-2</v>
      </c>
      <c r="O457" s="118">
        <f t="shared" si="70"/>
        <v>3.7436548223350255E-2</v>
      </c>
    </row>
    <row r="458" spans="1:15" s="119" customFormat="1">
      <c r="A458" s="235" t="s">
        <v>205</v>
      </c>
      <c r="B458" s="145" t="s">
        <v>127</v>
      </c>
      <c r="C458" s="147" t="s">
        <v>52</v>
      </c>
      <c r="D458" s="121">
        <v>3</v>
      </c>
      <c r="E458" s="122">
        <v>0</v>
      </c>
      <c r="F458" s="123">
        <v>1</v>
      </c>
      <c r="G458" s="124">
        <v>0</v>
      </c>
      <c r="H458" s="126">
        <v>62</v>
      </c>
      <c r="I458" s="126">
        <v>0</v>
      </c>
      <c r="J458" s="126">
        <v>20</v>
      </c>
      <c r="K458" s="196">
        <v>0</v>
      </c>
      <c r="L458" s="213">
        <f t="shared" si="67"/>
        <v>4.4636429085673147E-2</v>
      </c>
      <c r="M458" s="117">
        <f t="shared" si="68"/>
        <v>0</v>
      </c>
      <c r="N458" s="117">
        <f t="shared" si="69"/>
        <v>1.3315579227696404E-2</v>
      </c>
      <c r="O458" s="118">
        <f t="shared" si="70"/>
        <v>0</v>
      </c>
    </row>
    <row r="459" spans="1:15" s="119" customFormat="1">
      <c r="A459" s="235" t="s">
        <v>205</v>
      </c>
      <c r="B459" s="145" t="s">
        <v>127</v>
      </c>
      <c r="C459" s="147" t="s">
        <v>57</v>
      </c>
      <c r="D459" s="121">
        <v>5</v>
      </c>
      <c r="E459" s="122">
        <v>2</v>
      </c>
      <c r="F459" s="123">
        <v>3</v>
      </c>
      <c r="G459" s="124">
        <v>2</v>
      </c>
      <c r="H459" s="126">
        <v>87</v>
      </c>
      <c r="I459" s="126">
        <v>40</v>
      </c>
      <c r="J459" s="126">
        <v>64</v>
      </c>
      <c r="K459" s="196">
        <v>54</v>
      </c>
      <c r="L459" s="213">
        <f t="shared" si="67"/>
        <v>6.2634989200863925E-2</v>
      </c>
      <c r="M459" s="117">
        <f t="shared" si="68"/>
        <v>2.7662517289073305E-2</v>
      </c>
      <c r="N459" s="117">
        <f t="shared" si="69"/>
        <v>4.2609853528628498E-2</v>
      </c>
      <c r="O459" s="118">
        <f t="shared" si="70"/>
        <v>3.4263959390862943E-2</v>
      </c>
    </row>
    <row r="460" spans="1:15" s="119" customFormat="1">
      <c r="A460" s="235" t="s">
        <v>205</v>
      </c>
      <c r="B460" s="145" t="s">
        <v>127</v>
      </c>
      <c r="C460" s="147" t="s">
        <v>58</v>
      </c>
      <c r="D460" s="121">
        <v>1</v>
      </c>
      <c r="E460" s="122">
        <v>1</v>
      </c>
      <c r="F460" s="123">
        <v>1</v>
      </c>
      <c r="G460" s="124">
        <v>1</v>
      </c>
      <c r="H460" s="126">
        <v>16</v>
      </c>
      <c r="I460" s="126">
        <v>21</v>
      </c>
      <c r="J460" s="126">
        <v>20</v>
      </c>
      <c r="K460" s="196">
        <v>28</v>
      </c>
      <c r="L460" s="213">
        <f t="shared" si="67"/>
        <v>1.1519078473722102E-2</v>
      </c>
      <c r="M460" s="117">
        <f t="shared" si="68"/>
        <v>1.4522821576763486E-2</v>
      </c>
      <c r="N460" s="117">
        <f t="shared" si="69"/>
        <v>1.3315579227696404E-2</v>
      </c>
      <c r="O460" s="118">
        <f t="shared" si="70"/>
        <v>1.7766497461928935E-2</v>
      </c>
    </row>
    <row r="461" spans="1:15" s="119" customFormat="1">
      <c r="A461" s="235" t="s">
        <v>205</v>
      </c>
      <c r="B461" s="145" t="s">
        <v>127</v>
      </c>
      <c r="C461" s="147" t="s">
        <v>59</v>
      </c>
      <c r="D461" s="121">
        <v>0</v>
      </c>
      <c r="E461" s="122">
        <v>1</v>
      </c>
      <c r="F461" s="123">
        <v>0</v>
      </c>
      <c r="G461" s="124">
        <v>0</v>
      </c>
      <c r="H461" s="126">
        <v>0</v>
      </c>
      <c r="I461" s="126">
        <v>19</v>
      </c>
      <c r="J461" s="126">
        <v>0</v>
      </c>
      <c r="K461" s="196">
        <v>0</v>
      </c>
      <c r="L461" s="213">
        <f t="shared" si="67"/>
        <v>0</v>
      </c>
      <c r="M461" s="117">
        <f t="shared" si="68"/>
        <v>1.313969571230982E-2</v>
      </c>
      <c r="N461" s="117">
        <f t="shared" si="69"/>
        <v>0</v>
      </c>
      <c r="O461" s="118">
        <f t="shared" si="70"/>
        <v>0</v>
      </c>
    </row>
    <row r="462" spans="1:15" s="119" customFormat="1">
      <c r="A462" s="235" t="s">
        <v>205</v>
      </c>
      <c r="B462" s="145" t="s">
        <v>127</v>
      </c>
      <c r="C462" s="147" t="s">
        <v>63</v>
      </c>
      <c r="D462" s="121">
        <v>5</v>
      </c>
      <c r="E462" s="122">
        <v>4</v>
      </c>
      <c r="F462" s="123">
        <v>5</v>
      </c>
      <c r="G462" s="124">
        <v>4</v>
      </c>
      <c r="H462" s="126">
        <v>119</v>
      </c>
      <c r="I462" s="126">
        <v>107</v>
      </c>
      <c r="J462" s="126">
        <v>133</v>
      </c>
      <c r="K462" s="196">
        <v>116</v>
      </c>
      <c r="L462" s="213">
        <f t="shared" si="67"/>
        <v>8.5673146148308135E-2</v>
      </c>
      <c r="M462" s="117">
        <f t="shared" si="68"/>
        <v>7.3997233748271093E-2</v>
      </c>
      <c r="N462" s="117">
        <f t="shared" si="69"/>
        <v>8.8548601864181092E-2</v>
      </c>
      <c r="O462" s="118">
        <f t="shared" si="70"/>
        <v>7.3604060913705582E-2</v>
      </c>
    </row>
    <row r="463" spans="1:15" s="119" customFormat="1">
      <c r="A463" s="235" t="s">
        <v>205</v>
      </c>
      <c r="B463" s="145" t="s">
        <v>127</v>
      </c>
      <c r="C463" s="147" t="s">
        <v>64</v>
      </c>
      <c r="D463" s="121">
        <v>7</v>
      </c>
      <c r="E463" s="122">
        <v>7</v>
      </c>
      <c r="F463" s="123">
        <v>5</v>
      </c>
      <c r="G463" s="124">
        <v>5</v>
      </c>
      <c r="H463" s="126">
        <v>129</v>
      </c>
      <c r="I463" s="126">
        <v>151</v>
      </c>
      <c r="J463" s="126">
        <v>109</v>
      </c>
      <c r="K463" s="196">
        <v>144</v>
      </c>
      <c r="L463" s="213">
        <f t="shared" si="67"/>
        <v>9.2872570194384454E-2</v>
      </c>
      <c r="M463" s="117">
        <f t="shared" si="68"/>
        <v>0.10442600276625173</v>
      </c>
      <c r="N463" s="117">
        <f t="shared" si="69"/>
        <v>7.256990679094541E-2</v>
      </c>
      <c r="O463" s="118">
        <f t="shared" si="70"/>
        <v>9.1370558375634514E-2</v>
      </c>
    </row>
    <row r="464" spans="1:15" s="119" customFormat="1">
      <c r="A464" s="235" t="s">
        <v>205</v>
      </c>
      <c r="B464" s="145" t="s">
        <v>127</v>
      </c>
      <c r="C464" s="147" t="s">
        <v>65</v>
      </c>
      <c r="D464" s="121">
        <v>1</v>
      </c>
      <c r="E464" s="122">
        <v>1</v>
      </c>
      <c r="F464" s="123">
        <v>1</v>
      </c>
      <c r="G464" s="124">
        <v>2</v>
      </c>
      <c r="H464" s="126">
        <v>17</v>
      </c>
      <c r="I464" s="126">
        <v>21</v>
      </c>
      <c r="J464" s="126">
        <v>25</v>
      </c>
      <c r="K464" s="196">
        <v>59</v>
      </c>
      <c r="L464" s="213">
        <f t="shared" si="67"/>
        <v>1.2239020878329733E-2</v>
      </c>
      <c r="M464" s="117">
        <f t="shared" si="68"/>
        <v>1.4522821576763486E-2</v>
      </c>
      <c r="N464" s="117">
        <f t="shared" si="69"/>
        <v>1.6644474034620507E-2</v>
      </c>
      <c r="O464" s="118">
        <f t="shared" si="70"/>
        <v>3.7436548223350255E-2</v>
      </c>
    </row>
    <row r="465" spans="1:15" s="119" customFormat="1">
      <c r="A465" s="235" t="s">
        <v>205</v>
      </c>
      <c r="B465" s="145" t="s">
        <v>127</v>
      </c>
      <c r="C465" s="147" t="s">
        <v>68</v>
      </c>
      <c r="D465" s="121">
        <v>1</v>
      </c>
      <c r="E465" s="122">
        <v>1</v>
      </c>
      <c r="F465" s="123">
        <v>1</v>
      </c>
      <c r="G465" s="124">
        <v>1</v>
      </c>
      <c r="H465" s="126">
        <v>22</v>
      </c>
      <c r="I465" s="126">
        <v>17</v>
      </c>
      <c r="J465" s="126">
        <v>23</v>
      </c>
      <c r="K465" s="196">
        <v>28</v>
      </c>
      <c r="L465" s="213">
        <f t="shared" si="67"/>
        <v>1.5838732901367891E-2</v>
      </c>
      <c r="M465" s="117">
        <f t="shared" si="68"/>
        <v>1.1756569847856155E-2</v>
      </c>
      <c r="N465" s="117">
        <f t="shared" si="69"/>
        <v>1.5312916111850865E-2</v>
      </c>
      <c r="O465" s="118">
        <f t="shared" si="70"/>
        <v>1.7766497461928935E-2</v>
      </c>
    </row>
    <row r="466" spans="1:15" s="119" customFormat="1">
      <c r="A466" s="235" t="s">
        <v>205</v>
      </c>
      <c r="B466" s="145" t="s">
        <v>127</v>
      </c>
      <c r="C466" s="147" t="s">
        <v>70</v>
      </c>
      <c r="D466" s="121">
        <v>3</v>
      </c>
      <c r="E466" s="122">
        <v>2</v>
      </c>
      <c r="F466" s="123">
        <v>3</v>
      </c>
      <c r="G466" s="124">
        <v>1</v>
      </c>
      <c r="H466" s="126">
        <v>50</v>
      </c>
      <c r="I466" s="126">
        <v>46</v>
      </c>
      <c r="J466" s="126">
        <v>72</v>
      </c>
      <c r="K466" s="196">
        <v>35</v>
      </c>
      <c r="L466" s="213">
        <f t="shared" si="67"/>
        <v>3.5997120230381568E-2</v>
      </c>
      <c r="M466" s="117">
        <f t="shared" si="68"/>
        <v>3.18118948824343E-2</v>
      </c>
      <c r="N466" s="117">
        <f t="shared" si="69"/>
        <v>4.7936085219707054E-2</v>
      </c>
      <c r="O466" s="118">
        <f t="shared" si="70"/>
        <v>2.2208121827411168E-2</v>
      </c>
    </row>
    <row r="467" spans="1:15" s="119" customFormat="1">
      <c r="A467" s="235" t="s">
        <v>205</v>
      </c>
      <c r="B467" s="145" t="s">
        <v>127</v>
      </c>
      <c r="C467" s="147" t="s">
        <v>75</v>
      </c>
      <c r="D467" s="121">
        <v>0</v>
      </c>
      <c r="E467" s="122">
        <v>0</v>
      </c>
      <c r="F467" s="123">
        <v>0</v>
      </c>
      <c r="G467" s="124">
        <v>0</v>
      </c>
      <c r="H467" s="126">
        <v>0</v>
      </c>
      <c r="I467" s="126">
        <v>12</v>
      </c>
      <c r="J467" s="126">
        <v>0</v>
      </c>
      <c r="K467" s="196">
        <v>0</v>
      </c>
      <c r="L467" s="213">
        <f t="shared" si="67"/>
        <v>0</v>
      </c>
      <c r="M467" s="117">
        <f t="shared" si="68"/>
        <v>8.2987551867219917E-3</v>
      </c>
      <c r="N467" s="117">
        <f t="shared" si="69"/>
        <v>0</v>
      </c>
      <c r="O467" s="118">
        <f t="shared" si="70"/>
        <v>0</v>
      </c>
    </row>
    <row r="468" spans="1:15" s="119" customFormat="1">
      <c r="A468" s="235" t="s">
        <v>205</v>
      </c>
      <c r="B468" s="145" t="s">
        <v>127</v>
      </c>
      <c r="C468" s="147" t="s">
        <v>76</v>
      </c>
      <c r="D468" s="121">
        <v>1</v>
      </c>
      <c r="E468" s="122">
        <v>1</v>
      </c>
      <c r="F468" s="123">
        <v>1</v>
      </c>
      <c r="G468" s="124">
        <v>0</v>
      </c>
      <c r="H468" s="126">
        <v>26</v>
      </c>
      <c r="I468" s="126">
        <v>18</v>
      </c>
      <c r="J468" s="126">
        <v>25</v>
      </c>
      <c r="K468" s="196">
        <v>0</v>
      </c>
      <c r="L468" s="213">
        <f t="shared" si="67"/>
        <v>1.8718502519798418E-2</v>
      </c>
      <c r="M468" s="117">
        <f t="shared" si="68"/>
        <v>1.2448132780082987E-2</v>
      </c>
      <c r="N468" s="117">
        <f t="shared" si="69"/>
        <v>1.6644474034620507E-2</v>
      </c>
      <c r="O468" s="118">
        <f t="shared" si="70"/>
        <v>0</v>
      </c>
    </row>
    <row r="469" spans="1:15" s="119" customFormat="1">
      <c r="A469" s="235" t="s">
        <v>205</v>
      </c>
      <c r="B469" s="145" t="s">
        <v>127</v>
      </c>
      <c r="C469" s="147" t="s">
        <v>78</v>
      </c>
      <c r="D469" s="121">
        <v>2</v>
      </c>
      <c r="E469" s="122">
        <v>3</v>
      </c>
      <c r="F469" s="123">
        <v>2</v>
      </c>
      <c r="G469" s="124">
        <v>2</v>
      </c>
      <c r="H469" s="126">
        <v>43</v>
      </c>
      <c r="I469" s="126">
        <v>65</v>
      </c>
      <c r="J469" s="126">
        <v>39</v>
      </c>
      <c r="K469" s="196">
        <v>62</v>
      </c>
      <c r="L469" s="213">
        <f t="shared" si="67"/>
        <v>3.0957523398128149E-2</v>
      </c>
      <c r="M469" s="117">
        <f t="shared" si="68"/>
        <v>4.4951590594744122E-2</v>
      </c>
      <c r="N469" s="117">
        <f t="shared" si="69"/>
        <v>2.5965379494007991E-2</v>
      </c>
      <c r="O469" s="118">
        <f t="shared" si="70"/>
        <v>3.934010152284264E-2</v>
      </c>
    </row>
    <row r="470" spans="1:15" s="119" customFormat="1">
      <c r="A470" s="235" t="s">
        <v>205</v>
      </c>
      <c r="B470" s="145" t="s">
        <v>127</v>
      </c>
      <c r="C470" s="147" t="s">
        <v>80</v>
      </c>
      <c r="D470" s="121">
        <v>1</v>
      </c>
      <c r="E470" s="122">
        <v>0</v>
      </c>
      <c r="F470" s="123">
        <v>2</v>
      </c>
      <c r="G470" s="124">
        <v>1</v>
      </c>
      <c r="H470" s="126">
        <v>29</v>
      </c>
      <c r="I470" s="126">
        <v>0</v>
      </c>
      <c r="J470" s="126">
        <v>45</v>
      </c>
      <c r="K470" s="196">
        <v>29</v>
      </c>
      <c r="L470" s="213">
        <f t="shared" si="67"/>
        <v>2.0878329733621311E-2</v>
      </c>
      <c r="M470" s="117">
        <f t="shared" si="68"/>
        <v>0</v>
      </c>
      <c r="N470" s="117">
        <f t="shared" si="69"/>
        <v>2.9960053262316912E-2</v>
      </c>
      <c r="O470" s="118">
        <f t="shared" si="70"/>
        <v>1.8401015228426396E-2</v>
      </c>
    </row>
    <row r="471" spans="1:15" s="119" customFormat="1">
      <c r="A471" s="235" t="s">
        <v>205</v>
      </c>
      <c r="B471" s="145" t="s">
        <v>127</v>
      </c>
      <c r="C471" s="147" t="s">
        <v>81</v>
      </c>
      <c r="D471" s="121">
        <v>1</v>
      </c>
      <c r="E471" s="122">
        <v>1</v>
      </c>
      <c r="F471" s="123">
        <v>0</v>
      </c>
      <c r="G471" s="124">
        <v>1</v>
      </c>
      <c r="H471" s="126">
        <v>24</v>
      </c>
      <c r="I471" s="126">
        <v>21</v>
      </c>
      <c r="J471" s="126">
        <v>0</v>
      </c>
      <c r="K471" s="196">
        <v>17</v>
      </c>
      <c r="L471" s="213">
        <f t="shared" si="67"/>
        <v>1.7278617710583154E-2</v>
      </c>
      <c r="M471" s="117">
        <f t="shared" si="68"/>
        <v>1.4522821576763486E-2</v>
      </c>
      <c r="N471" s="117">
        <f t="shared" si="69"/>
        <v>0</v>
      </c>
      <c r="O471" s="118">
        <f t="shared" si="70"/>
        <v>1.0786802030456852E-2</v>
      </c>
    </row>
    <row r="472" spans="1:15" s="119" customFormat="1" ht="13.5" thickBot="1">
      <c r="A472" s="235" t="s">
        <v>205</v>
      </c>
      <c r="B472" s="161" t="s">
        <v>127</v>
      </c>
      <c r="C472" s="149" t="s">
        <v>82</v>
      </c>
      <c r="D472" s="183">
        <v>1</v>
      </c>
      <c r="E472" s="150">
        <v>1</v>
      </c>
      <c r="F472" s="189">
        <v>1</v>
      </c>
      <c r="G472" s="151">
        <v>0</v>
      </c>
      <c r="H472" s="153">
        <v>18</v>
      </c>
      <c r="I472" s="153">
        <v>19</v>
      </c>
      <c r="J472" s="153">
        <v>17</v>
      </c>
      <c r="K472" s="197">
        <v>0</v>
      </c>
      <c r="L472" s="213">
        <f t="shared" si="67"/>
        <v>1.2958963282937365E-2</v>
      </c>
      <c r="M472" s="117">
        <f t="shared" si="68"/>
        <v>1.313969571230982E-2</v>
      </c>
      <c r="N472" s="117">
        <f t="shared" si="69"/>
        <v>1.1318242343541944E-2</v>
      </c>
      <c r="O472" s="118">
        <f t="shared" si="70"/>
        <v>0</v>
      </c>
    </row>
    <row r="473" spans="1:15" s="119" customFormat="1" ht="13.5" thickBot="1">
      <c r="A473" s="162"/>
      <c r="B473" s="163" t="s">
        <v>152</v>
      </c>
      <c r="C473" s="164"/>
      <c r="D473" s="185">
        <f>SUM(D438:D472)</f>
        <v>68</v>
      </c>
      <c r="E473" s="165">
        <f t="shared" ref="E473:K473" si="71">SUM(E438:E472)</f>
        <v>60</v>
      </c>
      <c r="F473" s="191">
        <f t="shared" si="71"/>
        <v>62</v>
      </c>
      <c r="G473" s="166">
        <f t="shared" si="71"/>
        <v>55</v>
      </c>
      <c r="H473" s="167">
        <f t="shared" si="71"/>
        <v>1389</v>
      </c>
      <c r="I473" s="167">
        <f t="shared" si="71"/>
        <v>1446</v>
      </c>
      <c r="J473" s="167">
        <f t="shared" si="71"/>
        <v>1502</v>
      </c>
      <c r="K473" s="199">
        <f t="shared" si="71"/>
        <v>1576</v>
      </c>
      <c r="L473" s="223">
        <f>SUM(L438:L472)</f>
        <v>1.0000000000000002</v>
      </c>
      <c r="M473" s="224">
        <f>SUM(M438:M472)</f>
        <v>0.99999999999999944</v>
      </c>
      <c r="N473" s="224">
        <f>SUM(N438:N472)</f>
        <v>1.0000000000000002</v>
      </c>
      <c r="O473" s="225">
        <f>SUM(O438:O472)</f>
        <v>1.0000000000000002</v>
      </c>
    </row>
    <row r="474" spans="1:15" s="119" customFormat="1" ht="13.5" thickBot="1">
      <c r="A474" s="278" t="s">
        <v>212</v>
      </c>
      <c r="B474" s="256"/>
      <c r="C474" s="256"/>
      <c r="D474" s="187">
        <f>D302+D329+D370+D405+D437+D473</f>
        <v>508</v>
      </c>
      <c r="E474" s="171">
        <f t="shared" ref="E474:K474" si="72">E302+E329+E370+E405+E437+E473</f>
        <v>461</v>
      </c>
      <c r="F474" s="193">
        <f t="shared" si="72"/>
        <v>464</v>
      </c>
      <c r="G474" s="172">
        <f t="shared" si="72"/>
        <v>422</v>
      </c>
      <c r="H474" s="173">
        <f t="shared" si="72"/>
        <v>10870</v>
      </c>
      <c r="I474" s="173">
        <f t="shared" si="72"/>
        <v>11093</v>
      </c>
      <c r="J474" s="173">
        <f t="shared" si="72"/>
        <v>11734</v>
      </c>
      <c r="K474" s="201">
        <f t="shared" si="72"/>
        <v>11744</v>
      </c>
      <c r="L474" s="229">
        <v>1.0000000000000002</v>
      </c>
      <c r="M474" s="230">
        <v>0.99999999999999944</v>
      </c>
      <c r="N474" s="230">
        <v>1.0000000000000002</v>
      </c>
      <c r="O474" s="231">
        <v>1.0000000000000002</v>
      </c>
    </row>
    <row r="475" spans="1:15" s="119" customFormat="1">
      <c r="A475" s="235" t="s">
        <v>206</v>
      </c>
      <c r="B475" s="145" t="s">
        <v>89</v>
      </c>
      <c r="C475" s="146" t="s">
        <v>16</v>
      </c>
      <c r="D475" s="108">
        <v>3</v>
      </c>
      <c r="E475" s="109">
        <v>3</v>
      </c>
      <c r="F475" s="110">
        <v>2</v>
      </c>
      <c r="G475" s="111">
        <v>3</v>
      </c>
      <c r="H475" s="113">
        <v>67</v>
      </c>
      <c r="I475" s="113">
        <v>70</v>
      </c>
      <c r="J475" s="113">
        <v>46</v>
      </c>
      <c r="K475" s="195">
        <v>74</v>
      </c>
      <c r="L475" s="213">
        <f>H475/$H$507</f>
        <v>5.0680786686838127E-2</v>
      </c>
      <c r="M475" s="117">
        <f>I475/$I$507</f>
        <v>5.1432770022042613E-2</v>
      </c>
      <c r="N475" s="117">
        <f>J475/$J$507</f>
        <v>3.5965598123534011E-2</v>
      </c>
      <c r="O475" s="118">
        <f>K475/$K$507</f>
        <v>5.5347793567688854E-2</v>
      </c>
    </row>
    <row r="476" spans="1:15" s="119" customFormat="1">
      <c r="A476" s="235" t="s">
        <v>206</v>
      </c>
      <c r="B476" s="145" t="s">
        <v>89</v>
      </c>
      <c r="C476" s="147" t="s">
        <v>19</v>
      </c>
      <c r="D476" s="121"/>
      <c r="E476" s="122">
        <v>1</v>
      </c>
      <c r="F476" s="123">
        <v>1</v>
      </c>
      <c r="G476" s="124">
        <v>1</v>
      </c>
      <c r="H476" s="126"/>
      <c r="I476" s="126">
        <v>28</v>
      </c>
      <c r="J476" s="126">
        <v>30</v>
      </c>
      <c r="K476" s="196">
        <v>30</v>
      </c>
      <c r="L476" s="213">
        <f t="shared" ref="L476:L506" si="73">H476/$H$507</f>
        <v>0</v>
      </c>
      <c r="M476" s="117">
        <f t="shared" ref="M476:M506" si="74">I476/$I$507</f>
        <v>2.0573108008817047E-2</v>
      </c>
      <c r="N476" s="117">
        <f t="shared" ref="N476:N506" si="75">J476/$J$507</f>
        <v>2.3455824863174355E-2</v>
      </c>
      <c r="O476" s="118">
        <f t="shared" ref="O476:O506" si="76">K476/$K$507</f>
        <v>2.243829468960359E-2</v>
      </c>
    </row>
    <row r="477" spans="1:15" s="119" customFormat="1">
      <c r="A477" s="235" t="s">
        <v>206</v>
      </c>
      <c r="B477" s="145" t="s">
        <v>89</v>
      </c>
      <c r="C477" s="147" t="s">
        <v>21</v>
      </c>
      <c r="D477" s="121">
        <v>1</v>
      </c>
      <c r="E477" s="122">
        <v>0</v>
      </c>
      <c r="F477" s="123">
        <v>0</v>
      </c>
      <c r="G477" s="124">
        <v>0</v>
      </c>
      <c r="H477" s="126">
        <v>10</v>
      </c>
      <c r="I477" s="126">
        <v>0</v>
      </c>
      <c r="J477" s="126">
        <v>0</v>
      </c>
      <c r="K477" s="196">
        <v>0</v>
      </c>
      <c r="L477" s="213">
        <f t="shared" si="73"/>
        <v>7.5642965204236008E-3</v>
      </c>
      <c r="M477" s="117">
        <f t="shared" si="74"/>
        <v>0</v>
      </c>
      <c r="N477" s="117">
        <f t="shared" si="75"/>
        <v>0</v>
      </c>
      <c r="O477" s="118">
        <f t="shared" si="76"/>
        <v>0</v>
      </c>
    </row>
    <row r="478" spans="1:15" s="119" customFormat="1">
      <c r="A478" s="235" t="s">
        <v>206</v>
      </c>
      <c r="B478" s="145" t="s">
        <v>89</v>
      </c>
      <c r="C478" s="147" t="s">
        <v>22</v>
      </c>
      <c r="D478" s="121">
        <v>1</v>
      </c>
      <c r="E478" s="122">
        <v>2</v>
      </c>
      <c r="F478" s="123">
        <v>1</v>
      </c>
      <c r="G478" s="124">
        <v>2</v>
      </c>
      <c r="H478" s="126">
        <v>17</v>
      </c>
      <c r="I478" s="126">
        <v>46</v>
      </c>
      <c r="J478" s="126">
        <v>30</v>
      </c>
      <c r="K478" s="196">
        <v>47</v>
      </c>
      <c r="L478" s="213">
        <f t="shared" si="73"/>
        <v>1.2859304084720122E-2</v>
      </c>
      <c r="M478" s="117">
        <f t="shared" si="74"/>
        <v>3.3798677443056577E-2</v>
      </c>
      <c r="N478" s="117">
        <f t="shared" si="75"/>
        <v>2.3455824863174355E-2</v>
      </c>
      <c r="O478" s="118">
        <f t="shared" si="76"/>
        <v>3.5153328347045626E-2</v>
      </c>
    </row>
    <row r="479" spans="1:15" s="119" customFormat="1">
      <c r="A479" s="235" t="s">
        <v>206</v>
      </c>
      <c r="B479" s="145" t="s">
        <v>89</v>
      </c>
      <c r="C479" s="147" t="s">
        <v>90</v>
      </c>
      <c r="D479" s="121">
        <v>1</v>
      </c>
      <c r="E479" s="122">
        <v>1</v>
      </c>
      <c r="F479" s="123">
        <v>1</v>
      </c>
      <c r="G479" s="124"/>
      <c r="H479" s="126"/>
      <c r="I479" s="126">
        <v>15</v>
      </c>
      <c r="J479" s="126">
        <v>18</v>
      </c>
      <c r="K479" s="196">
        <v>18</v>
      </c>
      <c r="L479" s="213">
        <f t="shared" si="73"/>
        <v>0</v>
      </c>
      <c r="M479" s="117">
        <f t="shared" si="74"/>
        <v>1.1021307861866276E-2</v>
      </c>
      <c r="N479" s="117">
        <f t="shared" si="75"/>
        <v>1.4073494917904612E-2</v>
      </c>
      <c r="O479" s="118">
        <f t="shared" si="76"/>
        <v>1.3462976813762155E-2</v>
      </c>
    </row>
    <row r="480" spans="1:15" s="119" customFormat="1">
      <c r="A480" s="235" t="s">
        <v>206</v>
      </c>
      <c r="B480" s="145" t="s">
        <v>89</v>
      </c>
      <c r="C480" s="147" t="s">
        <v>26</v>
      </c>
      <c r="D480" s="121">
        <v>0.5</v>
      </c>
      <c r="E480" s="122">
        <v>1</v>
      </c>
      <c r="F480" s="123">
        <v>1</v>
      </c>
      <c r="G480" s="124">
        <v>0.5</v>
      </c>
      <c r="H480" s="126">
        <v>12</v>
      </c>
      <c r="I480" s="126">
        <v>15</v>
      </c>
      <c r="J480" s="126">
        <v>23</v>
      </c>
      <c r="K480" s="196">
        <v>12</v>
      </c>
      <c r="L480" s="213">
        <f t="shared" si="73"/>
        <v>9.0771558245083209E-3</v>
      </c>
      <c r="M480" s="117">
        <f t="shared" si="74"/>
        <v>1.1021307861866276E-2</v>
      </c>
      <c r="N480" s="117">
        <f t="shared" si="75"/>
        <v>1.7982799061767005E-2</v>
      </c>
      <c r="O480" s="118">
        <f t="shared" si="76"/>
        <v>8.9753178758414359E-3</v>
      </c>
    </row>
    <row r="481" spans="1:15" s="119" customFormat="1">
      <c r="A481" s="235" t="s">
        <v>206</v>
      </c>
      <c r="B481" s="145" t="s">
        <v>89</v>
      </c>
      <c r="C481" s="147" t="s">
        <v>27</v>
      </c>
      <c r="D481" s="121"/>
      <c r="E481" s="122"/>
      <c r="F481" s="123">
        <v>0.5</v>
      </c>
      <c r="G481" s="124"/>
      <c r="H481" s="126"/>
      <c r="I481" s="126"/>
      <c r="J481" s="126">
        <v>6</v>
      </c>
      <c r="K481" s="196"/>
      <c r="L481" s="213">
        <f t="shared" si="73"/>
        <v>0</v>
      </c>
      <c r="M481" s="117">
        <f t="shared" si="74"/>
        <v>0</v>
      </c>
      <c r="N481" s="117">
        <f t="shared" si="75"/>
        <v>4.6911649726348714E-3</v>
      </c>
      <c r="O481" s="118">
        <f t="shared" si="76"/>
        <v>0</v>
      </c>
    </row>
    <row r="482" spans="1:15" s="119" customFormat="1">
      <c r="A482" s="235" t="s">
        <v>206</v>
      </c>
      <c r="B482" s="145" t="s">
        <v>89</v>
      </c>
      <c r="C482" s="147" t="s">
        <v>28</v>
      </c>
      <c r="D482" s="121">
        <v>1</v>
      </c>
      <c r="E482" s="122">
        <v>1</v>
      </c>
      <c r="F482" s="123">
        <v>1</v>
      </c>
      <c r="G482" s="124">
        <v>2</v>
      </c>
      <c r="H482" s="126">
        <v>17</v>
      </c>
      <c r="I482" s="126">
        <v>16</v>
      </c>
      <c r="J482" s="126">
        <v>22</v>
      </c>
      <c r="K482" s="196">
        <v>54</v>
      </c>
      <c r="L482" s="213">
        <f t="shared" si="73"/>
        <v>1.2859304084720122E-2</v>
      </c>
      <c r="M482" s="117">
        <f t="shared" si="74"/>
        <v>1.1756061719324026E-2</v>
      </c>
      <c r="N482" s="117">
        <f t="shared" si="75"/>
        <v>1.7200938232994525E-2</v>
      </c>
      <c r="O482" s="118">
        <f t="shared" si="76"/>
        <v>4.0388930441286462E-2</v>
      </c>
    </row>
    <row r="483" spans="1:15" s="119" customFormat="1">
      <c r="A483" s="235" t="s">
        <v>206</v>
      </c>
      <c r="B483" s="145" t="s">
        <v>89</v>
      </c>
      <c r="C483" s="147" t="s">
        <v>29</v>
      </c>
      <c r="D483" s="121">
        <v>1</v>
      </c>
      <c r="E483" s="122">
        <v>0</v>
      </c>
      <c r="F483" s="123">
        <v>1</v>
      </c>
      <c r="G483" s="124">
        <v>0</v>
      </c>
      <c r="H483" s="126">
        <v>24</v>
      </c>
      <c r="I483" s="126">
        <v>0</v>
      </c>
      <c r="J483" s="126">
        <v>15</v>
      </c>
      <c r="K483" s="196">
        <v>0</v>
      </c>
      <c r="L483" s="213">
        <f t="shared" si="73"/>
        <v>1.8154311649016642E-2</v>
      </c>
      <c r="M483" s="117">
        <f t="shared" si="74"/>
        <v>0</v>
      </c>
      <c r="N483" s="117">
        <f t="shared" si="75"/>
        <v>1.1727912431587178E-2</v>
      </c>
      <c r="O483" s="118">
        <f t="shared" si="76"/>
        <v>0</v>
      </c>
    </row>
    <row r="484" spans="1:15" s="119" customFormat="1">
      <c r="A484" s="235" t="s">
        <v>206</v>
      </c>
      <c r="B484" s="145" t="s">
        <v>89</v>
      </c>
      <c r="C484" s="147" t="s">
        <v>30</v>
      </c>
      <c r="D484" s="121">
        <v>1</v>
      </c>
      <c r="E484" s="122">
        <v>1</v>
      </c>
      <c r="F484" s="123"/>
      <c r="G484" s="124">
        <v>1</v>
      </c>
      <c r="H484" s="126">
        <v>14</v>
      </c>
      <c r="I484" s="126">
        <v>19</v>
      </c>
      <c r="J484" s="126"/>
      <c r="K484" s="196">
        <v>22</v>
      </c>
      <c r="L484" s="213">
        <f t="shared" si="73"/>
        <v>1.059001512859304E-2</v>
      </c>
      <c r="M484" s="117">
        <f t="shared" si="74"/>
        <v>1.3960323291697281E-2</v>
      </c>
      <c r="N484" s="117">
        <f t="shared" si="75"/>
        <v>0</v>
      </c>
      <c r="O484" s="118">
        <f t="shared" si="76"/>
        <v>1.6454749439042633E-2</v>
      </c>
    </row>
    <row r="485" spans="1:15" s="119" customFormat="1">
      <c r="A485" s="235" t="s">
        <v>206</v>
      </c>
      <c r="B485" s="145" t="s">
        <v>89</v>
      </c>
      <c r="C485" s="147" t="s">
        <v>31</v>
      </c>
      <c r="D485" s="121">
        <v>0.5</v>
      </c>
      <c r="E485" s="122">
        <v>1</v>
      </c>
      <c r="F485" s="123">
        <v>1</v>
      </c>
      <c r="G485" s="124">
        <v>1.5</v>
      </c>
      <c r="H485" s="126">
        <v>13</v>
      </c>
      <c r="I485" s="126">
        <v>18</v>
      </c>
      <c r="J485" s="126">
        <v>16</v>
      </c>
      <c r="K485" s="196">
        <v>33</v>
      </c>
      <c r="L485" s="213">
        <f t="shared" si="73"/>
        <v>9.8335854765506815E-3</v>
      </c>
      <c r="M485" s="117">
        <f t="shared" si="74"/>
        <v>1.3225569434239529E-2</v>
      </c>
      <c r="N485" s="117">
        <f t="shared" si="75"/>
        <v>1.2509773260359656E-2</v>
      </c>
      <c r="O485" s="118">
        <f t="shared" si="76"/>
        <v>2.468212415856395E-2</v>
      </c>
    </row>
    <row r="486" spans="1:15" s="119" customFormat="1">
      <c r="A486" s="235" t="s">
        <v>206</v>
      </c>
      <c r="B486" s="145" t="s">
        <v>89</v>
      </c>
      <c r="C486" s="147" t="s">
        <v>33</v>
      </c>
      <c r="D486" s="121">
        <v>2</v>
      </c>
      <c r="E486" s="122">
        <v>1</v>
      </c>
      <c r="F486" s="123">
        <v>2</v>
      </c>
      <c r="G486" s="124">
        <v>1</v>
      </c>
      <c r="H486" s="126">
        <v>33</v>
      </c>
      <c r="I486" s="126">
        <v>26</v>
      </c>
      <c r="J486" s="126">
        <v>45</v>
      </c>
      <c r="K486" s="196">
        <v>19</v>
      </c>
      <c r="L486" s="213">
        <f t="shared" si="73"/>
        <v>2.4962178517397883E-2</v>
      </c>
      <c r="M486" s="117">
        <f t="shared" si="74"/>
        <v>1.9103600293901544E-2</v>
      </c>
      <c r="N486" s="117">
        <f t="shared" si="75"/>
        <v>3.5183737294761534E-2</v>
      </c>
      <c r="O486" s="118">
        <f t="shared" si="76"/>
        <v>1.4210919970082274E-2</v>
      </c>
    </row>
    <row r="487" spans="1:15" s="119" customFormat="1">
      <c r="A487" s="235" t="s">
        <v>206</v>
      </c>
      <c r="B487" s="145" t="s">
        <v>89</v>
      </c>
      <c r="C487" s="147" t="s">
        <v>40</v>
      </c>
      <c r="D487" s="121">
        <v>4</v>
      </c>
      <c r="E487" s="122">
        <v>5</v>
      </c>
      <c r="F487" s="123">
        <v>4</v>
      </c>
      <c r="G487" s="124">
        <v>3</v>
      </c>
      <c r="H487" s="126">
        <v>86</v>
      </c>
      <c r="I487" s="126">
        <v>103</v>
      </c>
      <c r="J487" s="126">
        <v>109</v>
      </c>
      <c r="K487" s="196">
        <v>78</v>
      </c>
      <c r="L487" s="213">
        <f t="shared" si="73"/>
        <v>6.5052950075642962E-2</v>
      </c>
      <c r="M487" s="117">
        <f t="shared" si="74"/>
        <v>7.5679647318148427E-2</v>
      </c>
      <c r="N487" s="117">
        <f t="shared" si="75"/>
        <v>8.522283033620015E-2</v>
      </c>
      <c r="O487" s="118">
        <f t="shared" si="76"/>
        <v>5.8339566192969337E-2</v>
      </c>
    </row>
    <row r="488" spans="1:15" s="119" customFormat="1">
      <c r="A488" s="235" t="s">
        <v>206</v>
      </c>
      <c r="B488" s="145" t="s">
        <v>89</v>
      </c>
      <c r="C488" s="147" t="s">
        <v>41</v>
      </c>
      <c r="D488" s="121"/>
      <c r="E488" s="122">
        <v>0.5</v>
      </c>
      <c r="F488" s="123"/>
      <c r="G488" s="124"/>
      <c r="H488" s="126"/>
      <c r="I488" s="126">
        <v>11</v>
      </c>
      <c r="J488" s="126"/>
      <c r="K488" s="196"/>
      <c r="L488" s="213">
        <f t="shared" si="73"/>
        <v>0</v>
      </c>
      <c r="M488" s="117">
        <f t="shared" si="74"/>
        <v>8.0822924320352683E-3</v>
      </c>
      <c r="N488" s="117">
        <f t="shared" si="75"/>
        <v>0</v>
      </c>
      <c r="O488" s="118">
        <f t="shared" si="76"/>
        <v>0</v>
      </c>
    </row>
    <row r="489" spans="1:15" s="119" customFormat="1">
      <c r="A489" s="235" t="s">
        <v>206</v>
      </c>
      <c r="B489" s="145" t="s">
        <v>89</v>
      </c>
      <c r="C489" s="147" t="s">
        <v>42</v>
      </c>
      <c r="D489" s="121">
        <v>15</v>
      </c>
      <c r="E489" s="122">
        <v>13</v>
      </c>
      <c r="F489" s="123">
        <v>13</v>
      </c>
      <c r="G489" s="124">
        <v>14</v>
      </c>
      <c r="H489" s="126">
        <v>345</v>
      </c>
      <c r="I489" s="126">
        <v>317</v>
      </c>
      <c r="J489" s="126">
        <v>344</v>
      </c>
      <c r="K489" s="196">
        <v>367</v>
      </c>
      <c r="L489" s="213">
        <f t="shared" si="73"/>
        <v>0.26096822995461422</v>
      </c>
      <c r="M489" s="117">
        <f t="shared" si="74"/>
        <v>0.23291697281410728</v>
      </c>
      <c r="N489" s="117">
        <f t="shared" si="75"/>
        <v>0.26896012509773259</v>
      </c>
      <c r="O489" s="118">
        <f t="shared" si="76"/>
        <v>0.27449513836948392</v>
      </c>
    </row>
    <row r="490" spans="1:15" s="119" customFormat="1">
      <c r="A490" s="235" t="s">
        <v>206</v>
      </c>
      <c r="B490" s="145" t="s">
        <v>89</v>
      </c>
      <c r="C490" s="147" t="s">
        <v>43</v>
      </c>
      <c r="D490" s="121">
        <v>0</v>
      </c>
      <c r="E490" s="122">
        <v>2</v>
      </c>
      <c r="F490" s="123">
        <v>0</v>
      </c>
      <c r="G490" s="124">
        <v>1</v>
      </c>
      <c r="H490" s="126">
        <v>0</v>
      </c>
      <c r="I490" s="126">
        <v>50</v>
      </c>
      <c r="J490" s="126">
        <v>0</v>
      </c>
      <c r="K490" s="196">
        <v>30</v>
      </c>
      <c r="L490" s="213">
        <f t="shared" si="73"/>
        <v>0</v>
      </c>
      <c r="M490" s="117">
        <f t="shared" si="74"/>
        <v>3.6737692872887584E-2</v>
      </c>
      <c r="N490" s="117">
        <f t="shared" si="75"/>
        <v>0</v>
      </c>
      <c r="O490" s="118">
        <f t="shared" si="76"/>
        <v>2.243829468960359E-2</v>
      </c>
    </row>
    <row r="491" spans="1:15" s="119" customFormat="1">
      <c r="A491" s="235" t="s">
        <v>206</v>
      </c>
      <c r="B491" s="145" t="s">
        <v>89</v>
      </c>
      <c r="C491" s="147" t="s">
        <v>44</v>
      </c>
      <c r="D491" s="121">
        <v>1</v>
      </c>
      <c r="E491" s="122">
        <v>3</v>
      </c>
      <c r="F491" s="123">
        <v>1</v>
      </c>
      <c r="G491" s="124">
        <v>0</v>
      </c>
      <c r="H491" s="126">
        <v>13</v>
      </c>
      <c r="I491" s="126">
        <v>54</v>
      </c>
      <c r="J491" s="126">
        <v>16</v>
      </c>
      <c r="K491" s="196">
        <v>0</v>
      </c>
      <c r="L491" s="213">
        <f t="shared" si="73"/>
        <v>9.8335854765506815E-3</v>
      </c>
      <c r="M491" s="117">
        <f t="shared" si="74"/>
        <v>3.9676708302718591E-2</v>
      </c>
      <c r="N491" s="117">
        <f t="shared" si="75"/>
        <v>1.2509773260359656E-2</v>
      </c>
      <c r="O491" s="118">
        <f t="shared" si="76"/>
        <v>0</v>
      </c>
    </row>
    <row r="492" spans="1:15" s="119" customFormat="1">
      <c r="A492" s="235" t="s">
        <v>206</v>
      </c>
      <c r="B492" s="145" t="s">
        <v>89</v>
      </c>
      <c r="C492" s="147" t="s">
        <v>46</v>
      </c>
      <c r="D492" s="121">
        <v>0</v>
      </c>
      <c r="E492" s="122">
        <v>1</v>
      </c>
      <c r="F492" s="123">
        <v>0</v>
      </c>
      <c r="G492" s="124">
        <v>2</v>
      </c>
      <c r="H492" s="126">
        <v>0</v>
      </c>
      <c r="I492" s="126">
        <v>27</v>
      </c>
      <c r="J492" s="126">
        <v>0</v>
      </c>
      <c r="K492" s="196">
        <v>56</v>
      </c>
      <c r="L492" s="213">
        <f t="shared" si="73"/>
        <v>0</v>
      </c>
      <c r="M492" s="117">
        <f t="shared" si="74"/>
        <v>1.9838354151359296E-2</v>
      </c>
      <c r="N492" s="117">
        <f t="shared" si="75"/>
        <v>0</v>
      </c>
      <c r="O492" s="118">
        <f t="shared" si="76"/>
        <v>4.1884816753926704E-2</v>
      </c>
    </row>
    <row r="493" spans="1:15" s="119" customFormat="1">
      <c r="A493" s="235" t="s">
        <v>206</v>
      </c>
      <c r="B493" s="145" t="s">
        <v>89</v>
      </c>
      <c r="C493" s="147" t="s">
        <v>50</v>
      </c>
      <c r="D493" s="121">
        <v>7</v>
      </c>
      <c r="E493" s="122">
        <v>2.5</v>
      </c>
      <c r="F493" s="123">
        <v>4</v>
      </c>
      <c r="G493" s="124">
        <v>3</v>
      </c>
      <c r="H493" s="126">
        <v>163</v>
      </c>
      <c r="I493" s="126">
        <v>67</v>
      </c>
      <c r="J493" s="126">
        <v>101</v>
      </c>
      <c r="K493" s="196">
        <v>82</v>
      </c>
      <c r="L493" s="213">
        <f t="shared" si="73"/>
        <v>0.12329803328290469</v>
      </c>
      <c r="M493" s="117">
        <f t="shared" si="74"/>
        <v>4.9228508449669361E-2</v>
      </c>
      <c r="N493" s="117">
        <f t="shared" si="75"/>
        <v>7.8967943706020324E-2</v>
      </c>
      <c r="O493" s="118">
        <f t="shared" si="76"/>
        <v>6.1331338818249814E-2</v>
      </c>
    </row>
    <row r="494" spans="1:15" s="119" customFormat="1">
      <c r="A494" s="235" t="s">
        <v>206</v>
      </c>
      <c r="B494" s="145" t="s">
        <v>89</v>
      </c>
      <c r="C494" s="147" t="s">
        <v>51</v>
      </c>
      <c r="D494" s="121">
        <v>0.5</v>
      </c>
      <c r="E494" s="122"/>
      <c r="F494" s="123"/>
      <c r="G494" s="124"/>
      <c r="H494" s="126">
        <v>13</v>
      </c>
      <c r="I494" s="126"/>
      <c r="J494" s="126"/>
      <c r="K494" s="196"/>
      <c r="L494" s="213">
        <f t="shared" si="73"/>
        <v>9.8335854765506815E-3</v>
      </c>
      <c r="M494" s="117">
        <f t="shared" si="74"/>
        <v>0</v>
      </c>
      <c r="N494" s="117">
        <f t="shared" si="75"/>
        <v>0</v>
      </c>
      <c r="O494" s="118">
        <f t="shared" si="76"/>
        <v>0</v>
      </c>
    </row>
    <row r="495" spans="1:15" s="119" customFormat="1">
      <c r="A495" s="235" t="s">
        <v>206</v>
      </c>
      <c r="B495" s="145" t="s">
        <v>89</v>
      </c>
      <c r="C495" s="147" t="s">
        <v>52</v>
      </c>
      <c r="D495" s="121">
        <v>3</v>
      </c>
      <c r="E495" s="122">
        <v>2</v>
      </c>
      <c r="F495" s="123">
        <v>2</v>
      </c>
      <c r="G495" s="124">
        <v>1</v>
      </c>
      <c r="H495" s="126">
        <v>68</v>
      </c>
      <c r="I495" s="126">
        <v>42</v>
      </c>
      <c r="J495" s="126">
        <v>44</v>
      </c>
      <c r="K495" s="196">
        <v>30</v>
      </c>
      <c r="L495" s="213">
        <f t="shared" si="73"/>
        <v>5.1437216338880487E-2</v>
      </c>
      <c r="M495" s="117">
        <f t="shared" si="74"/>
        <v>3.0859662013225569E-2</v>
      </c>
      <c r="N495" s="117">
        <f t="shared" si="75"/>
        <v>3.4401876465989051E-2</v>
      </c>
      <c r="O495" s="118">
        <f t="shared" si="76"/>
        <v>2.243829468960359E-2</v>
      </c>
    </row>
    <row r="496" spans="1:15" s="119" customFormat="1">
      <c r="A496" s="235" t="s">
        <v>206</v>
      </c>
      <c r="B496" s="145" t="s">
        <v>89</v>
      </c>
      <c r="C496" s="147" t="s">
        <v>57</v>
      </c>
      <c r="D496" s="121">
        <v>0.5</v>
      </c>
      <c r="E496" s="122"/>
      <c r="F496" s="123"/>
      <c r="G496" s="124"/>
      <c r="H496" s="126">
        <v>7</v>
      </c>
      <c r="I496" s="126"/>
      <c r="J496" s="126"/>
      <c r="K496" s="196"/>
      <c r="L496" s="213">
        <f t="shared" si="73"/>
        <v>5.2950075642965201E-3</v>
      </c>
      <c r="M496" s="117">
        <f t="shared" si="74"/>
        <v>0</v>
      </c>
      <c r="N496" s="117">
        <f t="shared" si="75"/>
        <v>0</v>
      </c>
      <c r="O496" s="118">
        <f t="shared" si="76"/>
        <v>0</v>
      </c>
    </row>
    <row r="497" spans="1:15" s="119" customFormat="1">
      <c r="A497" s="235" t="s">
        <v>206</v>
      </c>
      <c r="B497" s="145" t="s">
        <v>89</v>
      </c>
      <c r="C497" s="147" t="s">
        <v>58</v>
      </c>
      <c r="D497" s="121">
        <v>1</v>
      </c>
      <c r="E497" s="122">
        <v>1</v>
      </c>
      <c r="F497" s="123">
        <v>1</v>
      </c>
      <c r="G497" s="124">
        <v>1</v>
      </c>
      <c r="H497" s="126">
        <v>13</v>
      </c>
      <c r="I497" s="126">
        <v>21</v>
      </c>
      <c r="J497" s="126">
        <v>22</v>
      </c>
      <c r="K497" s="196">
        <v>19</v>
      </c>
      <c r="L497" s="213">
        <f t="shared" si="73"/>
        <v>9.8335854765506815E-3</v>
      </c>
      <c r="M497" s="117">
        <f t="shared" si="74"/>
        <v>1.5429831006612785E-2</v>
      </c>
      <c r="N497" s="117">
        <f t="shared" si="75"/>
        <v>1.7200938232994525E-2</v>
      </c>
      <c r="O497" s="118">
        <f t="shared" si="76"/>
        <v>1.4210919970082274E-2</v>
      </c>
    </row>
    <row r="498" spans="1:15" s="119" customFormat="1">
      <c r="A498" s="235" t="s">
        <v>206</v>
      </c>
      <c r="B498" s="145" t="s">
        <v>89</v>
      </c>
      <c r="C498" s="147" t="s">
        <v>62</v>
      </c>
      <c r="D498" s="121">
        <v>2</v>
      </c>
      <c r="E498" s="122">
        <v>1</v>
      </c>
      <c r="F498" s="123">
        <v>1</v>
      </c>
      <c r="G498" s="124">
        <v>1</v>
      </c>
      <c r="H498" s="126">
        <v>37</v>
      </c>
      <c r="I498" s="126">
        <v>17</v>
      </c>
      <c r="J498" s="126">
        <v>27</v>
      </c>
      <c r="K498" s="196">
        <v>16</v>
      </c>
      <c r="L498" s="213">
        <f t="shared" si="73"/>
        <v>2.7987897125567322E-2</v>
      </c>
      <c r="M498" s="117">
        <f t="shared" si="74"/>
        <v>1.2490815576781777E-2</v>
      </c>
      <c r="N498" s="117">
        <f t="shared" si="75"/>
        <v>2.1110242376856918E-2</v>
      </c>
      <c r="O498" s="118">
        <f t="shared" si="76"/>
        <v>1.1967090501121914E-2</v>
      </c>
    </row>
    <row r="499" spans="1:15" s="119" customFormat="1">
      <c r="A499" s="235" t="s">
        <v>206</v>
      </c>
      <c r="B499" s="145" t="s">
        <v>89</v>
      </c>
      <c r="C499" s="147" t="s">
        <v>63</v>
      </c>
      <c r="D499" s="121">
        <v>5</v>
      </c>
      <c r="E499" s="122">
        <v>4.5</v>
      </c>
      <c r="F499" s="123">
        <v>4</v>
      </c>
      <c r="G499" s="124">
        <v>5</v>
      </c>
      <c r="H499" s="126">
        <v>130</v>
      </c>
      <c r="I499" s="126">
        <v>124</v>
      </c>
      <c r="J499" s="126">
        <v>110</v>
      </c>
      <c r="K499" s="196">
        <v>133</v>
      </c>
      <c r="L499" s="213">
        <f t="shared" si="73"/>
        <v>9.8335854765506811E-2</v>
      </c>
      <c r="M499" s="117">
        <f t="shared" si="74"/>
        <v>9.1109478324761212E-2</v>
      </c>
      <c r="N499" s="117">
        <f t="shared" si="75"/>
        <v>8.6004691164972641E-2</v>
      </c>
      <c r="O499" s="118">
        <f t="shared" si="76"/>
        <v>9.947643979057591E-2</v>
      </c>
    </row>
    <row r="500" spans="1:15" s="119" customFormat="1">
      <c r="A500" s="235" t="s">
        <v>206</v>
      </c>
      <c r="B500" s="145" t="s">
        <v>89</v>
      </c>
      <c r="C500" s="147" t="s">
        <v>64</v>
      </c>
      <c r="D500" s="121">
        <v>1</v>
      </c>
      <c r="E500" s="122">
        <v>1</v>
      </c>
      <c r="F500" s="123">
        <v>1</v>
      </c>
      <c r="G500" s="124">
        <v>3</v>
      </c>
      <c r="H500" s="126">
        <v>16</v>
      </c>
      <c r="I500" s="126">
        <v>23</v>
      </c>
      <c r="J500" s="126">
        <v>42</v>
      </c>
      <c r="K500" s="196">
        <v>41</v>
      </c>
      <c r="L500" s="213">
        <f t="shared" si="73"/>
        <v>1.2102874432677761E-2</v>
      </c>
      <c r="M500" s="117">
        <f t="shared" si="74"/>
        <v>1.6899338721528288E-2</v>
      </c>
      <c r="N500" s="117">
        <f t="shared" si="75"/>
        <v>3.2838154808444098E-2</v>
      </c>
      <c r="O500" s="118">
        <f t="shared" si="76"/>
        <v>3.0665669409124907E-2</v>
      </c>
    </row>
    <row r="501" spans="1:15" s="119" customFormat="1">
      <c r="A501" s="235" t="s">
        <v>206</v>
      </c>
      <c r="B501" s="145" t="s">
        <v>89</v>
      </c>
      <c r="C501" s="147" t="s">
        <v>65</v>
      </c>
      <c r="D501" s="121">
        <v>4</v>
      </c>
      <c r="E501" s="122">
        <v>4.5</v>
      </c>
      <c r="F501" s="123">
        <v>3</v>
      </c>
      <c r="G501" s="124">
        <v>1.5</v>
      </c>
      <c r="H501" s="126">
        <v>73</v>
      </c>
      <c r="I501" s="126">
        <v>116</v>
      </c>
      <c r="J501" s="126">
        <v>67</v>
      </c>
      <c r="K501" s="196">
        <v>58</v>
      </c>
      <c r="L501" s="213">
        <f t="shared" si="73"/>
        <v>5.5219364599092283E-2</v>
      </c>
      <c r="M501" s="117">
        <f t="shared" si="74"/>
        <v>8.5231447465099197E-2</v>
      </c>
      <c r="N501" s="117">
        <f t="shared" si="75"/>
        <v>5.238467552775606E-2</v>
      </c>
      <c r="O501" s="118">
        <f t="shared" si="76"/>
        <v>4.3380703066566939E-2</v>
      </c>
    </row>
    <row r="502" spans="1:15" s="119" customFormat="1">
      <c r="A502" s="235" t="s">
        <v>206</v>
      </c>
      <c r="B502" s="145" t="s">
        <v>89</v>
      </c>
      <c r="C502" s="147" t="s">
        <v>68</v>
      </c>
      <c r="D502" s="121"/>
      <c r="E502" s="122"/>
      <c r="F502" s="123"/>
      <c r="G502" s="124">
        <v>0.5</v>
      </c>
      <c r="H502" s="126"/>
      <c r="I502" s="126"/>
      <c r="J502" s="126"/>
      <c r="K502" s="196">
        <v>16</v>
      </c>
      <c r="L502" s="213">
        <f t="shared" si="73"/>
        <v>0</v>
      </c>
      <c r="M502" s="117">
        <f t="shared" si="74"/>
        <v>0</v>
      </c>
      <c r="N502" s="117">
        <f t="shared" si="75"/>
        <v>0</v>
      </c>
      <c r="O502" s="118">
        <f t="shared" si="76"/>
        <v>1.1967090501121914E-2</v>
      </c>
    </row>
    <row r="503" spans="1:15" s="119" customFormat="1">
      <c r="A503" s="235" t="s">
        <v>206</v>
      </c>
      <c r="B503" s="145" t="s">
        <v>89</v>
      </c>
      <c r="C503" s="147" t="s">
        <v>70</v>
      </c>
      <c r="D503" s="121">
        <v>2</v>
      </c>
      <c r="E503" s="122">
        <v>2</v>
      </c>
      <c r="F503" s="123">
        <v>3</v>
      </c>
      <c r="G503" s="124">
        <v>2</v>
      </c>
      <c r="H503" s="126">
        <v>47</v>
      </c>
      <c r="I503" s="126">
        <v>56</v>
      </c>
      <c r="J503" s="126">
        <v>73</v>
      </c>
      <c r="K503" s="196">
        <v>35</v>
      </c>
      <c r="L503" s="213">
        <f t="shared" si="73"/>
        <v>3.5552193645990923E-2</v>
      </c>
      <c r="M503" s="117">
        <f t="shared" si="74"/>
        <v>4.1146216017634095E-2</v>
      </c>
      <c r="N503" s="117">
        <f t="shared" si="75"/>
        <v>5.7075840500390933E-2</v>
      </c>
      <c r="O503" s="118">
        <f t="shared" si="76"/>
        <v>2.6178010471204188E-2</v>
      </c>
    </row>
    <row r="504" spans="1:15" s="119" customFormat="1">
      <c r="A504" s="235" t="s">
        <v>206</v>
      </c>
      <c r="B504" s="145" t="s">
        <v>89</v>
      </c>
      <c r="C504" s="147" t="s">
        <v>78</v>
      </c>
      <c r="D504" s="121">
        <v>2</v>
      </c>
      <c r="E504" s="122">
        <v>1</v>
      </c>
      <c r="F504" s="123">
        <v>0.5</v>
      </c>
      <c r="G504" s="124">
        <v>1</v>
      </c>
      <c r="H504" s="126">
        <v>34</v>
      </c>
      <c r="I504" s="126">
        <v>18</v>
      </c>
      <c r="J504" s="126">
        <v>15</v>
      </c>
      <c r="K504" s="196">
        <v>26</v>
      </c>
      <c r="L504" s="213">
        <f t="shared" si="73"/>
        <v>2.5718608169440244E-2</v>
      </c>
      <c r="M504" s="117">
        <f t="shared" si="74"/>
        <v>1.3225569434239529E-2</v>
      </c>
      <c r="N504" s="117">
        <f t="shared" si="75"/>
        <v>1.1727912431587178E-2</v>
      </c>
      <c r="O504" s="118">
        <f t="shared" si="76"/>
        <v>1.944652206432311E-2</v>
      </c>
    </row>
    <row r="505" spans="1:15" s="119" customFormat="1">
      <c r="A505" s="235" t="s">
        <v>206</v>
      </c>
      <c r="B505" s="145" t="s">
        <v>89</v>
      </c>
      <c r="C505" s="147" t="s">
        <v>80</v>
      </c>
      <c r="D505" s="121">
        <v>1</v>
      </c>
      <c r="E505" s="122">
        <v>2</v>
      </c>
      <c r="F505" s="123">
        <v>1</v>
      </c>
      <c r="G505" s="124">
        <v>1</v>
      </c>
      <c r="H505" s="126">
        <v>30</v>
      </c>
      <c r="I505" s="126">
        <v>43</v>
      </c>
      <c r="J505" s="126">
        <v>23</v>
      </c>
      <c r="K505" s="196">
        <v>23</v>
      </c>
      <c r="L505" s="213">
        <f t="shared" si="73"/>
        <v>2.2692889561270801E-2</v>
      </c>
      <c r="M505" s="117">
        <f t="shared" si="74"/>
        <v>3.1594415870683318E-2</v>
      </c>
      <c r="N505" s="117">
        <f t="shared" si="75"/>
        <v>1.7982799061767005E-2</v>
      </c>
      <c r="O505" s="118">
        <f t="shared" si="76"/>
        <v>1.7202692595362751E-2</v>
      </c>
    </row>
    <row r="506" spans="1:15" s="119" customFormat="1" ht="13.5" thickBot="1">
      <c r="A506" s="236" t="s">
        <v>206</v>
      </c>
      <c r="B506" s="161" t="s">
        <v>89</v>
      </c>
      <c r="C506" s="149" t="s">
        <v>81</v>
      </c>
      <c r="D506" s="183">
        <v>2</v>
      </c>
      <c r="E506" s="150">
        <v>1</v>
      </c>
      <c r="F506" s="189">
        <v>2</v>
      </c>
      <c r="G506" s="151">
        <v>1</v>
      </c>
      <c r="H506" s="153">
        <v>40</v>
      </c>
      <c r="I506" s="153">
        <v>19</v>
      </c>
      <c r="J506" s="153">
        <v>35</v>
      </c>
      <c r="K506" s="197">
        <v>18</v>
      </c>
      <c r="L506" s="213">
        <f t="shared" si="73"/>
        <v>3.0257186081694403E-2</v>
      </c>
      <c r="M506" s="117">
        <f t="shared" si="74"/>
        <v>1.3960323291697281E-2</v>
      </c>
      <c r="N506" s="117">
        <f t="shared" si="75"/>
        <v>2.7365129007036748E-2</v>
      </c>
      <c r="O506" s="118">
        <f t="shared" si="76"/>
        <v>1.3462976813762155E-2</v>
      </c>
    </row>
    <row r="507" spans="1:15" s="174" customFormat="1" ht="13.5" thickBot="1">
      <c r="A507" s="162"/>
      <c r="B507" s="163" t="s">
        <v>153</v>
      </c>
      <c r="C507" s="164"/>
      <c r="D507" s="185">
        <f>SUM(D475:D506)</f>
        <v>63</v>
      </c>
      <c r="E507" s="165">
        <f t="shared" ref="E507:K507" si="77">SUM(E475:E506)</f>
        <v>59</v>
      </c>
      <c r="F507" s="191">
        <f t="shared" si="77"/>
        <v>52</v>
      </c>
      <c r="G507" s="166">
        <f t="shared" si="77"/>
        <v>53</v>
      </c>
      <c r="H507" s="167">
        <f t="shared" si="77"/>
        <v>1322</v>
      </c>
      <c r="I507" s="167">
        <f t="shared" si="77"/>
        <v>1361</v>
      </c>
      <c r="J507" s="167">
        <f t="shared" si="77"/>
        <v>1279</v>
      </c>
      <c r="K507" s="199">
        <f t="shared" si="77"/>
        <v>1337</v>
      </c>
      <c r="L507" s="223">
        <f>SUM(L475:L506)</f>
        <v>1</v>
      </c>
      <c r="M507" s="224">
        <f>SUM(M475:M506)</f>
        <v>0.99999999999999989</v>
      </c>
      <c r="N507" s="224">
        <f>SUM(N475:N506)</f>
        <v>1</v>
      </c>
      <c r="O507" s="225">
        <f>SUM(O475:O506)</f>
        <v>1</v>
      </c>
    </row>
    <row r="508" spans="1:15" s="119" customFormat="1">
      <c r="A508" s="235" t="s">
        <v>206</v>
      </c>
      <c r="B508" s="145" t="s">
        <v>91</v>
      </c>
      <c r="C508" s="146" t="s">
        <v>16</v>
      </c>
      <c r="D508" s="108">
        <v>1</v>
      </c>
      <c r="E508" s="109">
        <v>1</v>
      </c>
      <c r="F508" s="110">
        <v>1</v>
      </c>
      <c r="G508" s="111">
        <v>1</v>
      </c>
      <c r="H508" s="113">
        <v>18</v>
      </c>
      <c r="I508" s="113">
        <v>26</v>
      </c>
      <c r="J508" s="113">
        <v>30</v>
      </c>
      <c r="K508" s="195">
        <v>28</v>
      </c>
      <c r="L508" s="213">
        <f>H508/$H$531</f>
        <v>1.9650655021834062E-2</v>
      </c>
      <c r="M508" s="117">
        <f>I508/$I$531</f>
        <v>2.8446389496717725E-2</v>
      </c>
      <c r="N508" s="117">
        <f>J508/$J$531</f>
        <v>3.1315240083507306E-2</v>
      </c>
      <c r="O508" s="118">
        <f>K508/$K$531</f>
        <v>2.8311425682507583E-2</v>
      </c>
    </row>
    <row r="509" spans="1:15" s="119" customFormat="1">
      <c r="A509" s="235" t="s">
        <v>206</v>
      </c>
      <c r="B509" s="1" t="s">
        <v>91</v>
      </c>
      <c r="C509" s="147" t="s">
        <v>19</v>
      </c>
      <c r="D509" s="121">
        <v>1</v>
      </c>
      <c r="E509" s="122"/>
      <c r="F509" s="123"/>
      <c r="G509" s="124"/>
      <c r="H509" s="126">
        <v>24</v>
      </c>
      <c r="I509" s="126"/>
      <c r="J509" s="126"/>
      <c r="K509" s="196"/>
      <c r="L509" s="213">
        <f t="shared" ref="L509:L530" si="78">H509/$H$531</f>
        <v>2.6200873362445413E-2</v>
      </c>
      <c r="M509" s="117">
        <f t="shared" ref="M509:M530" si="79">I509/$I$531</f>
        <v>0</v>
      </c>
      <c r="N509" s="117">
        <f t="shared" ref="N509:N530" si="80">J509/$J$531</f>
        <v>0</v>
      </c>
      <c r="O509" s="118">
        <f t="shared" ref="O509:O530" si="81">K509/$K$531</f>
        <v>0</v>
      </c>
    </row>
    <row r="510" spans="1:15" s="119" customFormat="1">
      <c r="A510" s="235" t="s">
        <v>206</v>
      </c>
      <c r="B510" s="1" t="s">
        <v>91</v>
      </c>
      <c r="C510" s="147" t="s">
        <v>22</v>
      </c>
      <c r="D510" s="121"/>
      <c r="E510" s="122"/>
      <c r="F510" s="123">
        <v>1</v>
      </c>
      <c r="G510" s="124">
        <v>1</v>
      </c>
      <c r="H510" s="126"/>
      <c r="I510" s="126"/>
      <c r="J510" s="126">
        <v>22</v>
      </c>
      <c r="K510" s="196">
        <v>20</v>
      </c>
      <c r="L510" s="213">
        <f t="shared" si="78"/>
        <v>0</v>
      </c>
      <c r="M510" s="117">
        <f t="shared" si="79"/>
        <v>0</v>
      </c>
      <c r="N510" s="117">
        <f t="shared" si="80"/>
        <v>2.2964509394572025E-2</v>
      </c>
      <c r="O510" s="118">
        <f t="shared" si="81"/>
        <v>2.0222446916076844E-2</v>
      </c>
    </row>
    <row r="511" spans="1:15" s="119" customFormat="1">
      <c r="A511" s="235" t="s">
        <v>206</v>
      </c>
      <c r="B511" s="1" t="s">
        <v>91</v>
      </c>
      <c r="C511" s="147" t="s">
        <v>90</v>
      </c>
      <c r="D511" s="121">
        <v>1</v>
      </c>
      <c r="E511" s="122">
        <v>1</v>
      </c>
      <c r="F511" s="123">
        <v>1</v>
      </c>
      <c r="G511" s="124">
        <v>1</v>
      </c>
      <c r="H511" s="126">
        <v>23</v>
      </c>
      <c r="I511" s="126">
        <v>30</v>
      </c>
      <c r="J511" s="126">
        <v>23</v>
      </c>
      <c r="K511" s="196">
        <v>29</v>
      </c>
      <c r="L511" s="213">
        <f t="shared" si="78"/>
        <v>2.5109170305676855E-2</v>
      </c>
      <c r="M511" s="117">
        <f t="shared" si="79"/>
        <v>3.2822757111597371E-2</v>
      </c>
      <c r="N511" s="117">
        <f t="shared" si="80"/>
        <v>2.4008350730688934E-2</v>
      </c>
      <c r="O511" s="118">
        <f t="shared" si="81"/>
        <v>2.9322548028311426E-2</v>
      </c>
    </row>
    <row r="512" spans="1:15" s="119" customFormat="1">
      <c r="A512" s="235" t="s">
        <v>206</v>
      </c>
      <c r="B512" s="1" t="s">
        <v>91</v>
      </c>
      <c r="C512" s="147" t="s">
        <v>29</v>
      </c>
      <c r="D512" s="121">
        <v>3.5</v>
      </c>
      <c r="E512" s="122">
        <v>3</v>
      </c>
      <c r="F512" s="123">
        <v>4</v>
      </c>
      <c r="G512" s="124">
        <v>3</v>
      </c>
      <c r="H512" s="126">
        <v>75</v>
      </c>
      <c r="I512" s="126">
        <v>61</v>
      </c>
      <c r="J512" s="126">
        <v>92</v>
      </c>
      <c r="K512" s="196">
        <v>75</v>
      </c>
      <c r="L512" s="213">
        <f t="shared" si="78"/>
        <v>8.1877729257641918E-2</v>
      </c>
      <c r="M512" s="117">
        <f t="shared" si="79"/>
        <v>6.6739606126914666E-2</v>
      </c>
      <c r="N512" s="117">
        <f t="shared" si="80"/>
        <v>9.6033402922755737E-2</v>
      </c>
      <c r="O512" s="118">
        <f t="shared" si="81"/>
        <v>7.583417593528817E-2</v>
      </c>
    </row>
    <row r="513" spans="1:15" s="119" customFormat="1">
      <c r="A513" s="235" t="s">
        <v>206</v>
      </c>
      <c r="B513" s="1" t="s">
        <v>91</v>
      </c>
      <c r="C513" s="147" t="s">
        <v>36</v>
      </c>
      <c r="D513" s="121">
        <v>1</v>
      </c>
      <c r="E513" s="122">
        <v>1</v>
      </c>
      <c r="F513" s="123">
        <v>1</v>
      </c>
      <c r="G513" s="124">
        <v>1</v>
      </c>
      <c r="H513" s="126">
        <v>14</v>
      </c>
      <c r="I513" s="126">
        <v>20</v>
      </c>
      <c r="J513" s="126">
        <v>17</v>
      </c>
      <c r="K513" s="196">
        <v>23</v>
      </c>
      <c r="L513" s="213">
        <f t="shared" si="78"/>
        <v>1.5283842794759825E-2</v>
      </c>
      <c r="M513" s="117">
        <f t="shared" si="79"/>
        <v>2.1881838074398249E-2</v>
      </c>
      <c r="N513" s="117">
        <f t="shared" si="80"/>
        <v>1.7745302713987474E-2</v>
      </c>
      <c r="O513" s="118">
        <f t="shared" si="81"/>
        <v>2.3255813953488372E-2</v>
      </c>
    </row>
    <row r="514" spans="1:15" s="119" customFormat="1">
      <c r="A514" s="235" t="s">
        <v>206</v>
      </c>
      <c r="B514" s="1" t="s">
        <v>91</v>
      </c>
      <c r="C514" s="147" t="s">
        <v>37</v>
      </c>
      <c r="D514" s="121">
        <v>0.5</v>
      </c>
      <c r="E514" s="122"/>
      <c r="F514" s="123"/>
      <c r="G514" s="124"/>
      <c r="H514" s="126">
        <v>8</v>
      </c>
      <c r="I514" s="126"/>
      <c r="J514" s="126"/>
      <c r="K514" s="196"/>
      <c r="L514" s="213">
        <f t="shared" si="78"/>
        <v>8.7336244541484712E-3</v>
      </c>
      <c r="M514" s="117">
        <f t="shared" si="79"/>
        <v>0</v>
      </c>
      <c r="N514" s="117">
        <f t="shared" si="80"/>
        <v>0</v>
      </c>
      <c r="O514" s="118">
        <f t="shared" si="81"/>
        <v>0</v>
      </c>
    </row>
    <row r="515" spans="1:15" s="119" customFormat="1">
      <c r="A515" s="235" t="s">
        <v>206</v>
      </c>
      <c r="B515" s="1" t="s">
        <v>91</v>
      </c>
      <c r="C515" s="147" t="s">
        <v>39</v>
      </c>
      <c r="D515" s="121">
        <v>2</v>
      </c>
      <c r="E515" s="122">
        <v>2</v>
      </c>
      <c r="F515" s="123">
        <v>1</v>
      </c>
      <c r="G515" s="124">
        <v>1</v>
      </c>
      <c r="H515" s="126">
        <v>44</v>
      </c>
      <c r="I515" s="126">
        <v>52</v>
      </c>
      <c r="J515" s="126">
        <v>32</v>
      </c>
      <c r="K515" s="196">
        <v>28</v>
      </c>
      <c r="L515" s="213">
        <f t="shared" si="78"/>
        <v>4.8034934497816595E-2</v>
      </c>
      <c r="M515" s="117">
        <f t="shared" si="79"/>
        <v>5.689277899343545E-2</v>
      </c>
      <c r="N515" s="117">
        <f t="shared" si="80"/>
        <v>3.3402922755741124E-2</v>
      </c>
      <c r="O515" s="118">
        <f t="shared" si="81"/>
        <v>2.8311425682507583E-2</v>
      </c>
    </row>
    <row r="516" spans="1:15" s="119" customFormat="1">
      <c r="A516" s="235" t="s">
        <v>206</v>
      </c>
      <c r="B516" s="1" t="s">
        <v>91</v>
      </c>
      <c r="C516" s="147" t="s">
        <v>42</v>
      </c>
      <c r="D516" s="121">
        <v>13</v>
      </c>
      <c r="E516" s="122">
        <v>13</v>
      </c>
      <c r="F516" s="123">
        <v>13</v>
      </c>
      <c r="G516" s="124">
        <v>14</v>
      </c>
      <c r="H516" s="126">
        <v>290</v>
      </c>
      <c r="I516" s="126">
        <v>328</v>
      </c>
      <c r="J516" s="126">
        <v>346</v>
      </c>
      <c r="K516" s="196">
        <v>387</v>
      </c>
      <c r="L516" s="213">
        <f t="shared" si="78"/>
        <v>0.31659388646288211</v>
      </c>
      <c r="M516" s="117">
        <f t="shared" si="79"/>
        <v>0.35886214442013131</v>
      </c>
      <c r="N516" s="117">
        <f t="shared" si="80"/>
        <v>0.36116910229645094</v>
      </c>
      <c r="O516" s="118">
        <f t="shared" si="81"/>
        <v>0.39130434782608697</v>
      </c>
    </row>
    <row r="517" spans="1:15" s="119" customFormat="1">
      <c r="A517" s="235" t="s">
        <v>206</v>
      </c>
      <c r="B517" s="1" t="s">
        <v>91</v>
      </c>
      <c r="C517" s="147" t="s">
        <v>44</v>
      </c>
      <c r="D517" s="121"/>
      <c r="E517" s="122">
        <v>1</v>
      </c>
      <c r="F517" s="123"/>
      <c r="G517" s="124"/>
      <c r="H517" s="126"/>
      <c r="I517" s="126">
        <v>20</v>
      </c>
      <c r="J517" s="126"/>
      <c r="K517" s="196"/>
      <c r="L517" s="213">
        <f t="shared" si="78"/>
        <v>0</v>
      </c>
      <c r="M517" s="117">
        <f t="shared" si="79"/>
        <v>2.1881838074398249E-2</v>
      </c>
      <c r="N517" s="117">
        <f t="shared" si="80"/>
        <v>0</v>
      </c>
      <c r="O517" s="118">
        <f t="shared" si="81"/>
        <v>0</v>
      </c>
    </row>
    <row r="518" spans="1:15" s="119" customFormat="1">
      <c r="A518" s="235" t="s">
        <v>206</v>
      </c>
      <c r="B518" s="1" t="s">
        <v>91</v>
      </c>
      <c r="C518" s="147" t="s">
        <v>46</v>
      </c>
      <c r="D518" s="121">
        <v>1</v>
      </c>
      <c r="E518" s="122">
        <v>0.5</v>
      </c>
      <c r="F518" s="123">
        <v>1</v>
      </c>
      <c r="G518" s="124">
        <v>1</v>
      </c>
      <c r="H518" s="126">
        <v>23</v>
      </c>
      <c r="I518" s="126">
        <v>17</v>
      </c>
      <c r="J518" s="126">
        <v>23</v>
      </c>
      <c r="K518" s="196">
        <v>31</v>
      </c>
      <c r="L518" s="213">
        <f t="shared" si="78"/>
        <v>2.5109170305676855E-2</v>
      </c>
      <c r="M518" s="117">
        <f t="shared" si="79"/>
        <v>1.8599562363238512E-2</v>
      </c>
      <c r="N518" s="117">
        <f t="shared" si="80"/>
        <v>2.4008350730688934E-2</v>
      </c>
      <c r="O518" s="118">
        <f t="shared" si="81"/>
        <v>3.1344792719919107E-2</v>
      </c>
    </row>
    <row r="519" spans="1:15" s="119" customFormat="1">
      <c r="A519" s="235" t="s">
        <v>206</v>
      </c>
      <c r="B519" s="1" t="s">
        <v>91</v>
      </c>
      <c r="C519" s="147" t="s">
        <v>50</v>
      </c>
      <c r="D519" s="121">
        <v>1</v>
      </c>
      <c r="E519" s="122">
        <v>1</v>
      </c>
      <c r="F519" s="123">
        <v>1</v>
      </c>
      <c r="G519" s="124">
        <v>1</v>
      </c>
      <c r="H519" s="126">
        <v>24</v>
      </c>
      <c r="I519" s="126">
        <v>28</v>
      </c>
      <c r="J519" s="126">
        <v>31</v>
      </c>
      <c r="K519" s="196">
        <v>29</v>
      </c>
      <c r="L519" s="213">
        <f t="shared" si="78"/>
        <v>2.6200873362445413E-2</v>
      </c>
      <c r="M519" s="117">
        <f t="shared" si="79"/>
        <v>3.0634573304157548E-2</v>
      </c>
      <c r="N519" s="117">
        <f t="shared" si="80"/>
        <v>3.2359081419624215E-2</v>
      </c>
      <c r="O519" s="118">
        <f t="shared" si="81"/>
        <v>2.9322548028311426E-2</v>
      </c>
    </row>
    <row r="520" spans="1:15" s="119" customFormat="1">
      <c r="A520" s="235" t="s">
        <v>206</v>
      </c>
      <c r="B520" s="1" t="s">
        <v>91</v>
      </c>
      <c r="C520" s="147" t="s">
        <v>51</v>
      </c>
      <c r="D520" s="121">
        <v>1</v>
      </c>
      <c r="E520" s="122"/>
      <c r="F520" s="123">
        <v>1</v>
      </c>
      <c r="G520" s="124"/>
      <c r="H520" s="126">
        <v>18</v>
      </c>
      <c r="I520" s="126"/>
      <c r="J520" s="126">
        <v>22</v>
      </c>
      <c r="K520" s="196"/>
      <c r="L520" s="213">
        <f t="shared" si="78"/>
        <v>1.9650655021834062E-2</v>
      </c>
      <c r="M520" s="117">
        <f t="shared" si="79"/>
        <v>0</v>
      </c>
      <c r="N520" s="117">
        <f t="shared" si="80"/>
        <v>2.2964509394572025E-2</v>
      </c>
      <c r="O520" s="118">
        <f t="shared" si="81"/>
        <v>0</v>
      </c>
    </row>
    <row r="521" spans="1:15" s="119" customFormat="1">
      <c r="A521" s="235" t="s">
        <v>206</v>
      </c>
      <c r="B521" s="1" t="s">
        <v>91</v>
      </c>
      <c r="C521" s="147" t="s">
        <v>57</v>
      </c>
      <c r="D521" s="121">
        <v>0.5</v>
      </c>
      <c r="E521" s="122"/>
      <c r="F521" s="123"/>
      <c r="G521" s="124"/>
      <c r="H521" s="126">
        <v>8</v>
      </c>
      <c r="I521" s="126"/>
      <c r="J521" s="126"/>
      <c r="K521" s="196"/>
      <c r="L521" s="213">
        <f t="shared" si="78"/>
        <v>8.7336244541484712E-3</v>
      </c>
      <c r="M521" s="117">
        <f t="shared" si="79"/>
        <v>0</v>
      </c>
      <c r="N521" s="117">
        <f t="shared" si="80"/>
        <v>0</v>
      </c>
      <c r="O521" s="118">
        <f t="shared" si="81"/>
        <v>0</v>
      </c>
    </row>
    <row r="522" spans="1:15" s="119" customFormat="1">
      <c r="A522" s="235" t="s">
        <v>206</v>
      </c>
      <c r="B522" s="1" t="s">
        <v>91</v>
      </c>
      <c r="C522" s="147" t="s">
        <v>58</v>
      </c>
      <c r="D522" s="121">
        <v>1</v>
      </c>
      <c r="E522" s="122">
        <v>0.5</v>
      </c>
      <c r="F522" s="123">
        <v>1</v>
      </c>
      <c r="G522" s="124">
        <v>1</v>
      </c>
      <c r="H522" s="126">
        <v>19</v>
      </c>
      <c r="I522" s="126">
        <v>14</v>
      </c>
      <c r="J522" s="126">
        <v>25</v>
      </c>
      <c r="K522" s="196">
        <v>28</v>
      </c>
      <c r="L522" s="213">
        <f t="shared" si="78"/>
        <v>2.074235807860262E-2</v>
      </c>
      <c r="M522" s="117">
        <f t="shared" si="79"/>
        <v>1.5317286652078774E-2</v>
      </c>
      <c r="N522" s="117">
        <f t="shared" si="80"/>
        <v>2.6096033402922755E-2</v>
      </c>
      <c r="O522" s="118">
        <f t="shared" si="81"/>
        <v>2.8311425682507583E-2</v>
      </c>
    </row>
    <row r="523" spans="1:15" s="119" customFormat="1">
      <c r="A523" s="235" t="s">
        <v>206</v>
      </c>
      <c r="B523" s="1" t="s">
        <v>91</v>
      </c>
      <c r="C523" s="147" t="s">
        <v>62</v>
      </c>
      <c r="D523" s="121">
        <v>2</v>
      </c>
      <c r="E523" s="122">
        <v>2</v>
      </c>
      <c r="F523" s="123">
        <v>1</v>
      </c>
      <c r="G523" s="124">
        <v>2</v>
      </c>
      <c r="H523" s="126">
        <v>51</v>
      </c>
      <c r="I523" s="126">
        <v>52</v>
      </c>
      <c r="J523" s="126">
        <v>32</v>
      </c>
      <c r="K523" s="196">
        <v>57</v>
      </c>
      <c r="L523" s="213">
        <f t="shared" si="78"/>
        <v>5.5676855895196505E-2</v>
      </c>
      <c r="M523" s="117">
        <f t="shared" si="79"/>
        <v>5.689277899343545E-2</v>
      </c>
      <c r="N523" s="117">
        <f t="shared" si="80"/>
        <v>3.3402922755741124E-2</v>
      </c>
      <c r="O523" s="118">
        <f t="shared" si="81"/>
        <v>5.7633973710819006E-2</v>
      </c>
    </row>
    <row r="524" spans="1:15" s="119" customFormat="1">
      <c r="A524" s="235" t="s">
        <v>206</v>
      </c>
      <c r="B524" s="1" t="s">
        <v>91</v>
      </c>
      <c r="C524" s="147" t="s">
        <v>63</v>
      </c>
      <c r="D524" s="121">
        <v>3</v>
      </c>
      <c r="E524" s="122">
        <v>3</v>
      </c>
      <c r="F524" s="123">
        <v>3</v>
      </c>
      <c r="G524" s="124">
        <v>3</v>
      </c>
      <c r="H524" s="126">
        <v>64</v>
      </c>
      <c r="I524" s="126">
        <v>80</v>
      </c>
      <c r="J524" s="126">
        <v>85</v>
      </c>
      <c r="K524" s="196">
        <v>86</v>
      </c>
      <c r="L524" s="213">
        <f t="shared" si="78"/>
        <v>6.9868995633187769E-2</v>
      </c>
      <c r="M524" s="117">
        <f t="shared" si="79"/>
        <v>8.7527352297592995E-2</v>
      </c>
      <c r="N524" s="117">
        <f t="shared" si="80"/>
        <v>8.8726513569937368E-2</v>
      </c>
      <c r="O524" s="118">
        <f t="shared" si="81"/>
        <v>8.6956521739130432E-2</v>
      </c>
    </row>
    <row r="525" spans="1:15" s="119" customFormat="1">
      <c r="A525" s="235" t="s">
        <v>206</v>
      </c>
      <c r="B525" s="1" t="s">
        <v>91</v>
      </c>
      <c r="C525" s="147" t="s">
        <v>64</v>
      </c>
      <c r="D525" s="121">
        <v>3</v>
      </c>
      <c r="E525" s="122">
        <v>1</v>
      </c>
      <c r="F525" s="123">
        <v>1</v>
      </c>
      <c r="G525" s="124">
        <v>1</v>
      </c>
      <c r="H525" s="126">
        <v>54</v>
      </c>
      <c r="I525" s="126">
        <v>18</v>
      </c>
      <c r="J525" s="126">
        <v>24</v>
      </c>
      <c r="K525" s="196">
        <v>19</v>
      </c>
      <c r="L525" s="213">
        <f t="shared" si="78"/>
        <v>5.8951965065502182E-2</v>
      </c>
      <c r="M525" s="117">
        <f t="shared" si="79"/>
        <v>1.9693654266958426E-2</v>
      </c>
      <c r="N525" s="117">
        <f t="shared" si="80"/>
        <v>2.5052192066805846E-2</v>
      </c>
      <c r="O525" s="118">
        <f t="shared" si="81"/>
        <v>1.9211324570273004E-2</v>
      </c>
    </row>
    <row r="526" spans="1:15" s="119" customFormat="1">
      <c r="A526" s="235" t="s">
        <v>206</v>
      </c>
      <c r="B526" s="1" t="s">
        <v>91</v>
      </c>
      <c r="C526" s="147" t="s">
        <v>65</v>
      </c>
      <c r="D526" s="121">
        <v>2</v>
      </c>
      <c r="E526" s="122">
        <v>1</v>
      </c>
      <c r="F526" s="123">
        <v>2</v>
      </c>
      <c r="G526" s="124">
        <v>2</v>
      </c>
      <c r="H526" s="126">
        <v>29</v>
      </c>
      <c r="I526" s="126">
        <v>28</v>
      </c>
      <c r="J526" s="126">
        <v>43</v>
      </c>
      <c r="K526" s="196">
        <v>44</v>
      </c>
      <c r="L526" s="213">
        <f t="shared" si="78"/>
        <v>3.1659388646288207E-2</v>
      </c>
      <c r="M526" s="117">
        <f t="shared" si="79"/>
        <v>3.0634573304157548E-2</v>
      </c>
      <c r="N526" s="117">
        <f t="shared" si="80"/>
        <v>4.4885177453027142E-2</v>
      </c>
      <c r="O526" s="118">
        <f t="shared" si="81"/>
        <v>4.4489383215369056E-2</v>
      </c>
    </row>
    <row r="527" spans="1:15" s="119" customFormat="1">
      <c r="A527" s="235" t="s">
        <v>206</v>
      </c>
      <c r="B527" s="1" t="s">
        <v>91</v>
      </c>
      <c r="C527" s="147" t="s">
        <v>76</v>
      </c>
      <c r="D527" s="121">
        <v>1</v>
      </c>
      <c r="E527" s="122">
        <v>1</v>
      </c>
      <c r="F527" s="123">
        <v>1</v>
      </c>
      <c r="G527" s="124">
        <v>1</v>
      </c>
      <c r="H527" s="126">
        <v>26</v>
      </c>
      <c r="I527" s="126">
        <v>28</v>
      </c>
      <c r="J527" s="126">
        <v>26</v>
      </c>
      <c r="K527" s="196">
        <v>30</v>
      </c>
      <c r="L527" s="213">
        <f t="shared" si="78"/>
        <v>2.8384279475982533E-2</v>
      </c>
      <c r="M527" s="117">
        <f t="shared" si="79"/>
        <v>3.0634573304157548E-2</v>
      </c>
      <c r="N527" s="117">
        <f t="shared" si="80"/>
        <v>2.7139874739039668E-2</v>
      </c>
      <c r="O527" s="118">
        <f t="shared" si="81"/>
        <v>3.0333670374115267E-2</v>
      </c>
    </row>
    <row r="528" spans="1:15" s="119" customFormat="1">
      <c r="A528" s="235" t="s">
        <v>206</v>
      </c>
      <c r="B528" s="1" t="s">
        <v>91</v>
      </c>
      <c r="C528" s="147" t="s">
        <v>78</v>
      </c>
      <c r="D528" s="121"/>
      <c r="E528" s="122"/>
      <c r="F528" s="123">
        <v>1</v>
      </c>
      <c r="G528" s="124">
        <v>1</v>
      </c>
      <c r="H528" s="126"/>
      <c r="I528" s="126"/>
      <c r="J528" s="126">
        <v>16</v>
      </c>
      <c r="K528" s="196">
        <v>30</v>
      </c>
      <c r="L528" s="213">
        <f t="shared" si="78"/>
        <v>0</v>
      </c>
      <c r="M528" s="117">
        <f t="shared" si="79"/>
        <v>0</v>
      </c>
      <c r="N528" s="117">
        <f t="shared" si="80"/>
        <v>1.6701461377870562E-2</v>
      </c>
      <c r="O528" s="118">
        <f t="shared" si="81"/>
        <v>3.0333670374115267E-2</v>
      </c>
    </row>
    <row r="529" spans="1:15" s="119" customFormat="1">
      <c r="A529" s="235" t="s">
        <v>206</v>
      </c>
      <c r="B529" s="1" t="s">
        <v>91</v>
      </c>
      <c r="C529" s="147" t="s">
        <v>80</v>
      </c>
      <c r="D529" s="121">
        <v>4</v>
      </c>
      <c r="E529" s="122">
        <v>3</v>
      </c>
      <c r="F529" s="123">
        <v>2</v>
      </c>
      <c r="G529" s="124">
        <v>1</v>
      </c>
      <c r="H529" s="126">
        <v>85</v>
      </c>
      <c r="I529" s="126">
        <v>75</v>
      </c>
      <c r="J529" s="126">
        <v>45</v>
      </c>
      <c r="K529" s="196">
        <v>28</v>
      </c>
      <c r="L529" s="213">
        <f t="shared" si="78"/>
        <v>9.2794759825327505E-2</v>
      </c>
      <c r="M529" s="117">
        <f t="shared" si="79"/>
        <v>8.2056892778993432E-2</v>
      </c>
      <c r="N529" s="117">
        <f t="shared" si="80"/>
        <v>4.697286012526096E-2</v>
      </c>
      <c r="O529" s="118">
        <f t="shared" si="81"/>
        <v>2.8311425682507583E-2</v>
      </c>
    </row>
    <row r="530" spans="1:15" s="119" customFormat="1" ht="13.5" thickBot="1">
      <c r="A530" s="235" t="s">
        <v>206</v>
      </c>
      <c r="B530" s="148" t="s">
        <v>91</v>
      </c>
      <c r="C530" s="149" t="s">
        <v>81</v>
      </c>
      <c r="D530" s="183">
        <v>1</v>
      </c>
      <c r="E530" s="150">
        <v>2</v>
      </c>
      <c r="F530" s="189">
        <v>1</v>
      </c>
      <c r="G530" s="151">
        <v>1</v>
      </c>
      <c r="H530" s="153">
        <v>19</v>
      </c>
      <c r="I530" s="153">
        <v>37</v>
      </c>
      <c r="J530" s="153">
        <v>24</v>
      </c>
      <c r="K530" s="197">
        <v>17</v>
      </c>
      <c r="L530" s="213">
        <f t="shared" si="78"/>
        <v>2.074235807860262E-2</v>
      </c>
      <c r="M530" s="117">
        <f t="shared" si="79"/>
        <v>4.0481400437636761E-2</v>
      </c>
      <c r="N530" s="117">
        <f t="shared" si="80"/>
        <v>2.5052192066805846E-2</v>
      </c>
      <c r="O530" s="118">
        <f t="shared" si="81"/>
        <v>1.7189079878665317E-2</v>
      </c>
    </row>
    <row r="531" spans="1:15" s="119" customFormat="1" ht="13.5" thickBot="1">
      <c r="A531" s="162"/>
      <c r="B531" s="163" t="s">
        <v>154</v>
      </c>
      <c r="C531" s="164"/>
      <c r="D531" s="185">
        <f>SUM(D508:D530)</f>
        <v>43.5</v>
      </c>
      <c r="E531" s="165">
        <f t="shared" ref="E531:K531" si="82">SUM(E508:E530)</f>
        <v>37</v>
      </c>
      <c r="F531" s="191">
        <f t="shared" si="82"/>
        <v>38</v>
      </c>
      <c r="G531" s="166">
        <f t="shared" si="82"/>
        <v>37</v>
      </c>
      <c r="H531" s="167">
        <f t="shared" si="82"/>
        <v>916</v>
      </c>
      <c r="I531" s="167">
        <f t="shared" si="82"/>
        <v>914</v>
      </c>
      <c r="J531" s="167">
        <f t="shared" si="82"/>
        <v>958</v>
      </c>
      <c r="K531" s="199">
        <f t="shared" si="82"/>
        <v>989</v>
      </c>
      <c r="L531" s="223">
        <f>SUM(L508:L530)</f>
        <v>1</v>
      </c>
      <c r="M531" s="224">
        <f>SUM(M508:M530)</f>
        <v>1</v>
      </c>
      <c r="N531" s="224">
        <f>SUM(N508:N530)</f>
        <v>0.99999999999999989</v>
      </c>
      <c r="O531" s="225">
        <f>SUM(O508:O530)</f>
        <v>1</v>
      </c>
    </row>
    <row r="532" spans="1:15" s="119" customFormat="1">
      <c r="A532" s="235" t="s">
        <v>206</v>
      </c>
      <c r="B532" s="145" t="s">
        <v>96</v>
      </c>
      <c r="C532" s="146" t="s">
        <v>16</v>
      </c>
      <c r="D532" s="108">
        <v>3</v>
      </c>
      <c r="E532" s="109">
        <v>1</v>
      </c>
      <c r="F532" s="110">
        <v>1</v>
      </c>
      <c r="G532" s="111">
        <v>1</v>
      </c>
      <c r="H532" s="113">
        <v>49</v>
      </c>
      <c r="I532" s="113">
        <v>25</v>
      </c>
      <c r="J532" s="113">
        <v>29</v>
      </c>
      <c r="K532" s="195">
        <v>11</v>
      </c>
      <c r="L532" s="213">
        <f>H532/$H$568</f>
        <v>3.4875444839857654E-2</v>
      </c>
      <c r="M532" s="117">
        <f>I532/$I$568</f>
        <v>1.9364833462432222E-2</v>
      </c>
      <c r="N532" s="117">
        <f>J532/$J$568</f>
        <v>2.2188217291507269E-2</v>
      </c>
      <c r="O532" s="118">
        <f>K532/$K$568</f>
        <v>8.7859424920127792E-3</v>
      </c>
    </row>
    <row r="533" spans="1:15" s="119" customFormat="1">
      <c r="A533" s="235" t="s">
        <v>206</v>
      </c>
      <c r="B533" s="145" t="s">
        <v>96</v>
      </c>
      <c r="C533" s="147" t="s">
        <v>19</v>
      </c>
      <c r="D533" s="121">
        <v>1</v>
      </c>
      <c r="E533" s="122">
        <v>2</v>
      </c>
      <c r="F533" s="123"/>
      <c r="G533" s="124">
        <v>1</v>
      </c>
      <c r="H533" s="126">
        <v>22</v>
      </c>
      <c r="I533" s="126">
        <v>47</v>
      </c>
      <c r="J533" s="126"/>
      <c r="K533" s="196">
        <v>31</v>
      </c>
      <c r="L533" s="213">
        <f t="shared" ref="L533:L567" si="83">H533/$H$568</f>
        <v>1.5658362989323844E-2</v>
      </c>
      <c r="M533" s="117">
        <f t="shared" ref="M533:M567" si="84">I533/$I$568</f>
        <v>3.6405886909372583E-2</v>
      </c>
      <c r="N533" s="117">
        <f t="shared" ref="N533:N567" si="85">J533/$J$568</f>
        <v>0</v>
      </c>
      <c r="O533" s="118">
        <f t="shared" ref="O533:O567" si="86">K533/$K$568</f>
        <v>2.4760383386581469E-2</v>
      </c>
    </row>
    <row r="534" spans="1:15" s="119" customFormat="1">
      <c r="A534" s="235" t="s">
        <v>206</v>
      </c>
      <c r="B534" s="145" t="s">
        <v>96</v>
      </c>
      <c r="C534" s="147" t="s">
        <v>22</v>
      </c>
      <c r="D534" s="121"/>
      <c r="E534" s="122"/>
      <c r="F534" s="123"/>
      <c r="G534" s="124">
        <v>1</v>
      </c>
      <c r="H534" s="126"/>
      <c r="I534" s="126"/>
      <c r="J534" s="126"/>
      <c r="K534" s="196">
        <v>30</v>
      </c>
      <c r="L534" s="213">
        <f t="shared" si="83"/>
        <v>0</v>
      </c>
      <c r="M534" s="117">
        <f t="shared" si="84"/>
        <v>0</v>
      </c>
      <c r="N534" s="117">
        <f t="shared" si="85"/>
        <v>0</v>
      </c>
      <c r="O534" s="118">
        <f t="shared" si="86"/>
        <v>2.3961661341853034E-2</v>
      </c>
    </row>
    <row r="535" spans="1:15" s="119" customFormat="1">
      <c r="A535" s="235" t="s">
        <v>206</v>
      </c>
      <c r="B535" s="145" t="s">
        <v>96</v>
      </c>
      <c r="C535" s="147" t="s">
        <v>24</v>
      </c>
      <c r="D535" s="121">
        <v>1</v>
      </c>
      <c r="E535" s="122">
        <v>1</v>
      </c>
      <c r="F535" s="123">
        <v>1</v>
      </c>
      <c r="G535" s="124"/>
      <c r="H535" s="126">
        <v>19</v>
      </c>
      <c r="I535" s="126">
        <v>27</v>
      </c>
      <c r="J535" s="126">
        <v>28</v>
      </c>
      <c r="K535" s="196"/>
      <c r="L535" s="213">
        <f t="shared" si="83"/>
        <v>1.3523131672597865E-2</v>
      </c>
      <c r="M535" s="117">
        <f t="shared" si="84"/>
        <v>2.0914020139426802E-2</v>
      </c>
      <c r="N535" s="117">
        <f t="shared" si="85"/>
        <v>2.1423106350420811E-2</v>
      </c>
      <c r="O535" s="118">
        <f t="shared" si="86"/>
        <v>0</v>
      </c>
    </row>
    <row r="536" spans="1:15" s="119" customFormat="1">
      <c r="A536" s="235" t="s">
        <v>206</v>
      </c>
      <c r="B536" s="145" t="s">
        <v>96</v>
      </c>
      <c r="C536" s="147" t="s">
        <v>90</v>
      </c>
      <c r="D536" s="121">
        <v>2</v>
      </c>
      <c r="E536" s="122">
        <v>2</v>
      </c>
      <c r="F536" s="123">
        <v>1</v>
      </c>
      <c r="G536" s="124">
        <v>1</v>
      </c>
      <c r="H536" s="126">
        <v>58</v>
      </c>
      <c r="I536" s="126">
        <v>55</v>
      </c>
      <c r="J536" s="126">
        <v>31</v>
      </c>
      <c r="K536" s="196">
        <v>28</v>
      </c>
      <c r="L536" s="213">
        <f t="shared" si="83"/>
        <v>4.1281138790035588E-2</v>
      </c>
      <c r="M536" s="117">
        <f t="shared" si="84"/>
        <v>4.2602633617350893E-2</v>
      </c>
      <c r="N536" s="117">
        <f t="shared" si="85"/>
        <v>2.3718439173680182E-2</v>
      </c>
      <c r="O536" s="118">
        <f t="shared" si="86"/>
        <v>2.2364217252396165E-2</v>
      </c>
    </row>
    <row r="537" spans="1:15" s="119" customFormat="1">
      <c r="A537" s="235" t="s">
        <v>206</v>
      </c>
      <c r="B537" s="145" t="s">
        <v>96</v>
      </c>
      <c r="C537" s="147" t="s">
        <v>26</v>
      </c>
      <c r="D537" s="121">
        <v>1.5</v>
      </c>
      <c r="E537" s="122">
        <v>2</v>
      </c>
      <c r="F537" s="123">
        <v>1</v>
      </c>
      <c r="G537" s="124">
        <v>2</v>
      </c>
      <c r="H537" s="126">
        <v>40</v>
      </c>
      <c r="I537" s="126">
        <v>48</v>
      </c>
      <c r="J537" s="126">
        <v>31</v>
      </c>
      <c r="K537" s="196">
        <v>59</v>
      </c>
      <c r="L537" s="213">
        <f t="shared" si="83"/>
        <v>2.8469750889679714E-2</v>
      </c>
      <c r="M537" s="117">
        <f t="shared" si="84"/>
        <v>3.7180480247869865E-2</v>
      </c>
      <c r="N537" s="117">
        <f t="shared" si="85"/>
        <v>2.3718439173680182E-2</v>
      </c>
      <c r="O537" s="118">
        <f t="shared" si="86"/>
        <v>4.7124600638977637E-2</v>
      </c>
    </row>
    <row r="538" spans="1:15" s="119" customFormat="1">
      <c r="A538" s="235" t="s">
        <v>206</v>
      </c>
      <c r="B538" s="145" t="s">
        <v>96</v>
      </c>
      <c r="C538" s="147" t="s">
        <v>28</v>
      </c>
      <c r="D538" s="121">
        <v>1.5</v>
      </c>
      <c r="E538" s="122">
        <v>0.5</v>
      </c>
      <c r="F538" s="123"/>
      <c r="G538" s="124"/>
      <c r="H538" s="126">
        <v>28</v>
      </c>
      <c r="I538" s="126">
        <v>8</v>
      </c>
      <c r="J538" s="126"/>
      <c r="K538" s="196"/>
      <c r="L538" s="213">
        <f t="shared" si="83"/>
        <v>1.99288256227758E-2</v>
      </c>
      <c r="M538" s="117">
        <f t="shared" si="84"/>
        <v>6.1967467079783118E-3</v>
      </c>
      <c r="N538" s="117">
        <f t="shared" si="85"/>
        <v>0</v>
      </c>
      <c r="O538" s="118">
        <f t="shared" si="86"/>
        <v>0</v>
      </c>
    </row>
    <row r="539" spans="1:15" s="119" customFormat="1">
      <c r="A539" s="235" t="s">
        <v>206</v>
      </c>
      <c r="B539" s="145" t="s">
        <v>96</v>
      </c>
      <c r="C539" s="147" t="s">
        <v>29</v>
      </c>
      <c r="D539" s="121">
        <v>3</v>
      </c>
      <c r="E539" s="122">
        <v>2</v>
      </c>
      <c r="F539" s="123">
        <v>2</v>
      </c>
      <c r="G539" s="124">
        <v>2</v>
      </c>
      <c r="H539" s="126">
        <v>44</v>
      </c>
      <c r="I539" s="126">
        <v>44</v>
      </c>
      <c r="J539" s="126">
        <v>60</v>
      </c>
      <c r="K539" s="196">
        <v>57</v>
      </c>
      <c r="L539" s="213">
        <f t="shared" si="83"/>
        <v>3.1316725978647687E-2</v>
      </c>
      <c r="M539" s="117">
        <f t="shared" si="84"/>
        <v>3.4082106893880713E-2</v>
      </c>
      <c r="N539" s="117">
        <f t="shared" si="85"/>
        <v>4.5906656465187455E-2</v>
      </c>
      <c r="O539" s="118">
        <f t="shared" si="86"/>
        <v>4.5527156549520768E-2</v>
      </c>
    </row>
    <row r="540" spans="1:15" s="119" customFormat="1">
      <c r="A540" s="235" t="s">
        <v>206</v>
      </c>
      <c r="B540" s="145" t="s">
        <v>96</v>
      </c>
      <c r="C540" s="147" t="s">
        <v>30</v>
      </c>
      <c r="D540" s="121">
        <v>2</v>
      </c>
      <c r="E540" s="122">
        <v>2</v>
      </c>
      <c r="F540" s="123">
        <v>1</v>
      </c>
      <c r="G540" s="124">
        <v>1</v>
      </c>
      <c r="H540" s="126">
        <v>41</v>
      </c>
      <c r="I540" s="126">
        <v>38</v>
      </c>
      <c r="J540" s="126">
        <v>28</v>
      </c>
      <c r="K540" s="196">
        <v>27</v>
      </c>
      <c r="L540" s="213">
        <f t="shared" si="83"/>
        <v>2.9181494661921707E-2</v>
      </c>
      <c r="M540" s="117">
        <f t="shared" si="84"/>
        <v>2.9434546862896978E-2</v>
      </c>
      <c r="N540" s="117">
        <f t="shared" si="85"/>
        <v>2.1423106350420811E-2</v>
      </c>
      <c r="O540" s="118">
        <f t="shared" si="86"/>
        <v>2.1565495207667731E-2</v>
      </c>
    </row>
    <row r="541" spans="1:15" s="119" customFormat="1">
      <c r="A541" s="235" t="s">
        <v>206</v>
      </c>
      <c r="B541" s="145" t="s">
        <v>96</v>
      </c>
      <c r="C541" s="147" t="s">
        <v>31</v>
      </c>
      <c r="D541" s="121">
        <v>1</v>
      </c>
      <c r="E541" s="122"/>
      <c r="F541" s="123">
        <v>1</v>
      </c>
      <c r="G541" s="124">
        <v>1</v>
      </c>
      <c r="H541" s="126">
        <v>16</v>
      </c>
      <c r="I541" s="126"/>
      <c r="J541" s="126">
        <v>30</v>
      </c>
      <c r="K541" s="196">
        <v>22</v>
      </c>
      <c r="L541" s="213">
        <f t="shared" si="83"/>
        <v>1.1387900355871887E-2</v>
      </c>
      <c r="M541" s="117">
        <f t="shared" si="84"/>
        <v>0</v>
      </c>
      <c r="N541" s="117">
        <f t="shared" si="85"/>
        <v>2.2953328232593728E-2</v>
      </c>
      <c r="O541" s="118">
        <f t="shared" si="86"/>
        <v>1.7571884984025558E-2</v>
      </c>
    </row>
    <row r="542" spans="1:15" s="119" customFormat="1">
      <c r="A542" s="235" t="s">
        <v>206</v>
      </c>
      <c r="B542" s="145" t="s">
        <v>96</v>
      </c>
      <c r="C542" s="147" t="s">
        <v>32</v>
      </c>
      <c r="D542" s="121"/>
      <c r="E542" s="122"/>
      <c r="F542" s="123">
        <v>0.5</v>
      </c>
      <c r="G542" s="124"/>
      <c r="H542" s="126"/>
      <c r="I542" s="126"/>
      <c r="J542" s="126">
        <v>14</v>
      </c>
      <c r="K542" s="196"/>
      <c r="L542" s="213">
        <f t="shared" si="83"/>
        <v>0</v>
      </c>
      <c r="M542" s="117">
        <f t="shared" si="84"/>
        <v>0</v>
      </c>
      <c r="N542" s="117">
        <f t="shared" si="85"/>
        <v>1.0711553175210406E-2</v>
      </c>
      <c r="O542" s="118">
        <f t="shared" si="86"/>
        <v>0</v>
      </c>
    </row>
    <row r="543" spans="1:15" s="119" customFormat="1">
      <c r="A543" s="235" t="s">
        <v>206</v>
      </c>
      <c r="B543" s="145" t="s">
        <v>96</v>
      </c>
      <c r="C543" s="147" t="s">
        <v>33</v>
      </c>
      <c r="D543" s="121">
        <v>0.5</v>
      </c>
      <c r="E543" s="122">
        <v>1</v>
      </c>
      <c r="F543" s="123"/>
      <c r="G543" s="124">
        <v>1</v>
      </c>
      <c r="H543" s="126">
        <v>13</v>
      </c>
      <c r="I543" s="126">
        <v>30</v>
      </c>
      <c r="J543" s="126"/>
      <c r="K543" s="196">
        <v>27</v>
      </c>
      <c r="L543" s="213">
        <f t="shared" si="83"/>
        <v>9.2526690391459068E-3</v>
      </c>
      <c r="M543" s="117">
        <f t="shared" si="84"/>
        <v>2.3237800154918668E-2</v>
      </c>
      <c r="N543" s="117">
        <f t="shared" si="85"/>
        <v>0</v>
      </c>
      <c r="O543" s="118">
        <f t="shared" si="86"/>
        <v>2.1565495207667731E-2</v>
      </c>
    </row>
    <row r="544" spans="1:15" s="119" customFormat="1">
      <c r="A544" s="235" t="s">
        <v>206</v>
      </c>
      <c r="B544" s="145" t="s">
        <v>96</v>
      </c>
      <c r="C544" s="147" t="s">
        <v>37</v>
      </c>
      <c r="D544" s="121">
        <v>0</v>
      </c>
      <c r="E544" s="122"/>
      <c r="F544" s="123"/>
      <c r="G544" s="124"/>
      <c r="H544" s="126">
        <v>11</v>
      </c>
      <c r="I544" s="126"/>
      <c r="J544" s="126"/>
      <c r="K544" s="196"/>
      <c r="L544" s="213">
        <f t="shared" si="83"/>
        <v>7.8291814946619218E-3</v>
      </c>
      <c r="M544" s="117">
        <f t="shared" si="84"/>
        <v>0</v>
      </c>
      <c r="N544" s="117">
        <f t="shared" si="85"/>
        <v>0</v>
      </c>
      <c r="O544" s="118">
        <f t="shared" si="86"/>
        <v>0</v>
      </c>
    </row>
    <row r="545" spans="1:15" s="119" customFormat="1">
      <c r="A545" s="235" t="s">
        <v>206</v>
      </c>
      <c r="B545" s="145" t="s">
        <v>96</v>
      </c>
      <c r="C545" s="147" t="s">
        <v>39</v>
      </c>
      <c r="D545" s="121">
        <v>1</v>
      </c>
      <c r="E545" s="122">
        <v>1</v>
      </c>
      <c r="F545" s="123">
        <v>1</v>
      </c>
      <c r="G545" s="124">
        <v>1</v>
      </c>
      <c r="H545" s="126">
        <v>30</v>
      </c>
      <c r="I545" s="126">
        <v>29</v>
      </c>
      <c r="J545" s="126">
        <v>32</v>
      </c>
      <c r="K545" s="196">
        <v>30</v>
      </c>
      <c r="L545" s="213">
        <f t="shared" si="83"/>
        <v>2.1352313167259787E-2</v>
      </c>
      <c r="M545" s="117">
        <f t="shared" si="84"/>
        <v>2.2463206816421378E-2</v>
      </c>
      <c r="N545" s="117">
        <f t="shared" si="85"/>
        <v>2.448355011476664E-2</v>
      </c>
      <c r="O545" s="118">
        <f t="shared" si="86"/>
        <v>2.3961661341853034E-2</v>
      </c>
    </row>
    <row r="546" spans="1:15" s="119" customFormat="1">
      <c r="A546" s="235" t="s">
        <v>206</v>
      </c>
      <c r="B546" s="145" t="s">
        <v>96</v>
      </c>
      <c r="C546" s="147" t="s">
        <v>40</v>
      </c>
      <c r="D546" s="121">
        <v>1</v>
      </c>
      <c r="E546" s="122">
        <v>1</v>
      </c>
      <c r="F546" s="123"/>
      <c r="G546" s="124">
        <v>1</v>
      </c>
      <c r="H546" s="126">
        <v>18</v>
      </c>
      <c r="I546" s="126">
        <v>20</v>
      </c>
      <c r="J546" s="126"/>
      <c r="K546" s="196">
        <v>30</v>
      </c>
      <c r="L546" s="213">
        <f t="shared" si="83"/>
        <v>1.2811387900355872E-2</v>
      </c>
      <c r="M546" s="117">
        <f t="shared" si="84"/>
        <v>1.5491866769945779E-2</v>
      </c>
      <c r="N546" s="117">
        <f t="shared" si="85"/>
        <v>0</v>
      </c>
      <c r="O546" s="118">
        <f t="shared" si="86"/>
        <v>2.3961661341853034E-2</v>
      </c>
    </row>
    <row r="547" spans="1:15" s="119" customFormat="1">
      <c r="A547" s="235" t="s">
        <v>206</v>
      </c>
      <c r="B547" s="145" t="s">
        <v>96</v>
      </c>
      <c r="C547" s="147" t="s">
        <v>41</v>
      </c>
      <c r="D547" s="121">
        <v>1</v>
      </c>
      <c r="E547" s="122">
        <v>1</v>
      </c>
      <c r="F547" s="123">
        <v>1</v>
      </c>
      <c r="G547" s="124">
        <v>1</v>
      </c>
      <c r="H547" s="126">
        <v>32</v>
      </c>
      <c r="I547" s="126">
        <v>28</v>
      </c>
      <c r="J547" s="126">
        <v>30</v>
      </c>
      <c r="K547" s="196">
        <v>27</v>
      </c>
      <c r="L547" s="213">
        <f t="shared" si="83"/>
        <v>2.2775800711743774E-2</v>
      </c>
      <c r="M547" s="117">
        <f t="shared" si="84"/>
        <v>2.1688613477924088E-2</v>
      </c>
      <c r="N547" s="117">
        <f t="shared" si="85"/>
        <v>2.2953328232593728E-2</v>
      </c>
      <c r="O547" s="118">
        <f t="shared" si="86"/>
        <v>2.1565495207667731E-2</v>
      </c>
    </row>
    <row r="548" spans="1:15" s="119" customFormat="1">
      <c r="A548" s="235" t="s">
        <v>206</v>
      </c>
      <c r="B548" s="145" t="s">
        <v>96</v>
      </c>
      <c r="C548" s="147" t="s">
        <v>42</v>
      </c>
      <c r="D548" s="121">
        <v>9</v>
      </c>
      <c r="E548" s="122">
        <v>9</v>
      </c>
      <c r="F548" s="123">
        <v>7</v>
      </c>
      <c r="G548" s="124">
        <v>8</v>
      </c>
      <c r="H548" s="126">
        <v>215</v>
      </c>
      <c r="I548" s="126">
        <v>230</v>
      </c>
      <c r="J548" s="126">
        <v>207</v>
      </c>
      <c r="K548" s="196">
        <v>232</v>
      </c>
      <c r="L548" s="213">
        <f t="shared" si="83"/>
        <v>0.15302491103202848</v>
      </c>
      <c r="M548" s="117">
        <f t="shared" si="84"/>
        <v>0.17815646785437644</v>
      </c>
      <c r="N548" s="117">
        <f t="shared" si="85"/>
        <v>0.15837796480489671</v>
      </c>
      <c r="O548" s="118">
        <f t="shared" si="86"/>
        <v>0.1853035143769968</v>
      </c>
    </row>
    <row r="549" spans="1:15" s="119" customFormat="1">
      <c r="A549" s="235" t="s">
        <v>206</v>
      </c>
      <c r="B549" s="145" t="s">
        <v>96</v>
      </c>
      <c r="C549" s="147" t="s">
        <v>43</v>
      </c>
      <c r="D549" s="121">
        <v>2</v>
      </c>
      <c r="E549" s="122">
        <v>2</v>
      </c>
      <c r="F549" s="123"/>
      <c r="G549" s="124"/>
      <c r="H549" s="126">
        <v>39</v>
      </c>
      <c r="I549" s="126">
        <v>51</v>
      </c>
      <c r="J549" s="126"/>
      <c r="K549" s="196"/>
      <c r="L549" s="213">
        <f t="shared" si="83"/>
        <v>2.7758007117437724E-2</v>
      </c>
      <c r="M549" s="117">
        <f t="shared" si="84"/>
        <v>3.9504260263361735E-2</v>
      </c>
      <c r="N549" s="117">
        <f t="shared" si="85"/>
        <v>0</v>
      </c>
      <c r="O549" s="118">
        <f t="shared" si="86"/>
        <v>0</v>
      </c>
    </row>
    <row r="550" spans="1:15" s="119" customFormat="1">
      <c r="A550" s="235" t="s">
        <v>206</v>
      </c>
      <c r="B550" s="145" t="s">
        <v>96</v>
      </c>
      <c r="C550" s="147" t="s">
        <v>44</v>
      </c>
      <c r="D550" s="121">
        <v>1</v>
      </c>
      <c r="E550" s="122"/>
      <c r="F550" s="123"/>
      <c r="G550" s="124"/>
      <c r="H550" s="126">
        <v>15</v>
      </c>
      <c r="I550" s="126"/>
      <c r="J550" s="126"/>
      <c r="K550" s="196"/>
      <c r="L550" s="213">
        <f t="shared" si="83"/>
        <v>1.0676156583629894E-2</v>
      </c>
      <c r="M550" s="117">
        <f t="shared" si="84"/>
        <v>0</v>
      </c>
      <c r="N550" s="117">
        <f t="shared" si="85"/>
        <v>0</v>
      </c>
      <c r="O550" s="118">
        <f t="shared" si="86"/>
        <v>0</v>
      </c>
    </row>
    <row r="551" spans="1:15" s="119" customFormat="1">
      <c r="A551" s="235" t="s">
        <v>206</v>
      </c>
      <c r="B551" s="145" t="s">
        <v>96</v>
      </c>
      <c r="C551" s="147" t="s">
        <v>45</v>
      </c>
      <c r="D551" s="121"/>
      <c r="E551" s="122"/>
      <c r="F551" s="123">
        <v>1</v>
      </c>
      <c r="G551" s="124"/>
      <c r="H551" s="126"/>
      <c r="I551" s="126"/>
      <c r="J551" s="126">
        <v>27</v>
      </c>
      <c r="K551" s="196"/>
      <c r="L551" s="213">
        <f t="shared" si="83"/>
        <v>0</v>
      </c>
      <c r="M551" s="117">
        <f t="shared" si="84"/>
        <v>0</v>
      </c>
      <c r="N551" s="117">
        <f t="shared" si="85"/>
        <v>2.0657995409334353E-2</v>
      </c>
      <c r="O551" s="118">
        <f t="shared" si="86"/>
        <v>0</v>
      </c>
    </row>
    <row r="552" spans="1:15" s="119" customFormat="1">
      <c r="A552" s="235" t="s">
        <v>206</v>
      </c>
      <c r="B552" s="145" t="s">
        <v>96</v>
      </c>
      <c r="C552" s="147" t="s">
        <v>46</v>
      </c>
      <c r="D552" s="121">
        <v>2</v>
      </c>
      <c r="E552" s="122">
        <v>1</v>
      </c>
      <c r="F552" s="123">
        <v>1</v>
      </c>
      <c r="G552" s="124">
        <v>1</v>
      </c>
      <c r="H552" s="126">
        <v>48</v>
      </c>
      <c r="I552" s="126">
        <v>20</v>
      </c>
      <c r="J552" s="126">
        <v>30</v>
      </c>
      <c r="K552" s="196">
        <v>27</v>
      </c>
      <c r="L552" s="213">
        <f t="shared" si="83"/>
        <v>3.4163701067615661E-2</v>
      </c>
      <c r="M552" s="117">
        <f t="shared" si="84"/>
        <v>1.5491866769945779E-2</v>
      </c>
      <c r="N552" s="117">
        <f t="shared" si="85"/>
        <v>2.2953328232593728E-2</v>
      </c>
      <c r="O552" s="118">
        <f t="shared" si="86"/>
        <v>2.1565495207667731E-2</v>
      </c>
    </row>
    <row r="553" spans="1:15" s="119" customFormat="1">
      <c r="A553" s="235" t="s">
        <v>206</v>
      </c>
      <c r="B553" s="145" t="s">
        <v>96</v>
      </c>
      <c r="C553" s="147" t="s">
        <v>47</v>
      </c>
      <c r="D553" s="121"/>
      <c r="E553" s="122"/>
      <c r="F553" s="123"/>
      <c r="G553" s="124">
        <v>1</v>
      </c>
      <c r="H553" s="126"/>
      <c r="I553" s="126"/>
      <c r="J553" s="126"/>
      <c r="K553" s="196">
        <v>28</v>
      </c>
      <c r="L553" s="213">
        <f t="shared" si="83"/>
        <v>0</v>
      </c>
      <c r="M553" s="117">
        <f t="shared" si="84"/>
        <v>0</v>
      </c>
      <c r="N553" s="117">
        <f t="shared" si="85"/>
        <v>0</v>
      </c>
      <c r="O553" s="118">
        <f t="shared" si="86"/>
        <v>2.2364217252396165E-2</v>
      </c>
    </row>
    <row r="554" spans="1:15" s="119" customFormat="1">
      <c r="A554" s="235" t="s">
        <v>206</v>
      </c>
      <c r="B554" s="145" t="s">
        <v>96</v>
      </c>
      <c r="C554" s="147" t="s">
        <v>49</v>
      </c>
      <c r="D554" s="121"/>
      <c r="E554" s="122"/>
      <c r="F554" s="123">
        <v>1</v>
      </c>
      <c r="G554" s="124"/>
      <c r="H554" s="126"/>
      <c r="I554" s="126"/>
      <c r="J554" s="126">
        <v>27</v>
      </c>
      <c r="K554" s="196"/>
      <c r="L554" s="213">
        <f t="shared" si="83"/>
        <v>0</v>
      </c>
      <c r="M554" s="117">
        <f t="shared" si="84"/>
        <v>0</v>
      </c>
      <c r="N554" s="117">
        <f t="shared" si="85"/>
        <v>2.0657995409334353E-2</v>
      </c>
      <c r="O554" s="118">
        <f t="shared" si="86"/>
        <v>0</v>
      </c>
    </row>
    <row r="555" spans="1:15" s="119" customFormat="1">
      <c r="A555" s="235" t="s">
        <v>206</v>
      </c>
      <c r="B555" s="145" t="s">
        <v>96</v>
      </c>
      <c r="C555" s="147" t="s">
        <v>50</v>
      </c>
      <c r="D555" s="121">
        <v>7</v>
      </c>
      <c r="E555" s="122">
        <v>2</v>
      </c>
      <c r="F555" s="123">
        <v>3</v>
      </c>
      <c r="G555" s="124">
        <v>4</v>
      </c>
      <c r="H555" s="126">
        <v>163</v>
      </c>
      <c r="I555" s="126">
        <v>52</v>
      </c>
      <c r="J555" s="126">
        <v>84</v>
      </c>
      <c r="K555" s="196">
        <v>94</v>
      </c>
      <c r="L555" s="213">
        <f t="shared" si="83"/>
        <v>0.11601423487544484</v>
      </c>
      <c r="M555" s="117">
        <f t="shared" si="84"/>
        <v>4.0278853601859024E-2</v>
      </c>
      <c r="N555" s="117">
        <f t="shared" si="85"/>
        <v>6.426931905126243E-2</v>
      </c>
      <c r="O555" s="118">
        <f t="shared" si="86"/>
        <v>7.5079872204472847E-2</v>
      </c>
    </row>
    <row r="556" spans="1:15" s="119" customFormat="1">
      <c r="A556" s="235" t="s">
        <v>206</v>
      </c>
      <c r="B556" s="145" t="s">
        <v>96</v>
      </c>
      <c r="C556" s="147" t="s">
        <v>52</v>
      </c>
      <c r="D556" s="121">
        <v>1</v>
      </c>
      <c r="E556" s="122">
        <v>1</v>
      </c>
      <c r="F556" s="123">
        <v>1</v>
      </c>
      <c r="G556" s="124"/>
      <c r="H556" s="126">
        <v>15</v>
      </c>
      <c r="I556" s="126">
        <v>23</v>
      </c>
      <c r="J556" s="126">
        <v>30</v>
      </c>
      <c r="K556" s="196"/>
      <c r="L556" s="213">
        <f t="shared" si="83"/>
        <v>1.0676156583629894E-2</v>
      </c>
      <c r="M556" s="117">
        <f t="shared" si="84"/>
        <v>1.7815646785437646E-2</v>
      </c>
      <c r="N556" s="117">
        <f t="shared" si="85"/>
        <v>2.2953328232593728E-2</v>
      </c>
      <c r="O556" s="118">
        <f t="shared" si="86"/>
        <v>0</v>
      </c>
    </row>
    <row r="557" spans="1:15" s="119" customFormat="1">
      <c r="A557" s="235" t="s">
        <v>206</v>
      </c>
      <c r="B557" s="145" t="s">
        <v>96</v>
      </c>
      <c r="C557" s="147" t="s">
        <v>58</v>
      </c>
      <c r="D557" s="121">
        <v>2</v>
      </c>
      <c r="E557" s="122">
        <v>1</v>
      </c>
      <c r="F557" s="123">
        <v>1</v>
      </c>
      <c r="G557" s="124">
        <v>1</v>
      </c>
      <c r="H557" s="126">
        <v>42</v>
      </c>
      <c r="I557" s="126">
        <v>27</v>
      </c>
      <c r="J557" s="126">
        <v>29</v>
      </c>
      <c r="K557" s="196">
        <v>27</v>
      </c>
      <c r="L557" s="213">
        <f t="shared" si="83"/>
        <v>2.9893238434163701E-2</v>
      </c>
      <c r="M557" s="117">
        <f t="shared" si="84"/>
        <v>2.0914020139426802E-2</v>
      </c>
      <c r="N557" s="117">
        <f t="shared" si="85"/>
        <v>2.2188217291507269E-2</v>
      </c>
      <c r="O557" s="118">
        <f t="shared" si="86"/>
        <v>2.1565495207667731E-2</v>
      </c>
    </row>
    <row r="558" spans="1:15" s="119" customFormat="1">
      <c r="A558" s="235" t="s">
        <v>206</v>
      </c>
      <c r="B558" s="145" t="s">
        <v>96</v>
      </c>
      <c r="C558" s="147" t="s">
        <v>63</v>
      </c>
      <c r="D558" s="121">
        <v>6</v>
      </c>
      <c r="E558" s="122">
        <v>5</v>
      </c>
      <c r="F558" s="123">
        <v>6</v>
      </c>
      <c r="G558" s="124">
        <v>5</v>
      </c>
      <c r="H558" s="126">
        <v>152</v>
      </c>
      <c r="I558" s="126">
        <v>135</v>
      </c>
      <c r="J558" s="126">
        <v>177</v>
      </c>
      <c r="K558" s="196">
        <v>123</v>
      </c>
      <c r="L558" s="213">
        <f t="shared" si="83"/>
        <v>0.10818505338078292</v>
      </c>
      <c r="M558" s="117">
        <f t="shared" si="84"/>
        <v>0.104570100697134</v>
      </c>
      <c r="N558" s="117">
        <f t="shared" si="85"/>
        <v>0.135424636572303</v>
      </c>
      <c r="O558" s="118">
        <f t="shared" si="86"/>
        <v>9.8242811501597443E-2</v>
      </c>
    </row>
    <row r="559" spans="1:15" s="119" customFormat="1">
      <c r="A559" s="235" t="s">
        <v>206</v>
      </c>
      <c r="B559" s="145" t="s">
        <v>96</v>
      </c>
      <c r="C559" s="147" t="s">
        <v>64</v>
      </c>
      <c r="D559" s="121">
        <v>2</v>
      </c>
      <c r="E559" s="122">
        <v>0.5</v>
      </c>
      <c r="F559" s="123">
        <v>1</v>
      </c>
      <c r="G559" s="124">
        <v>1</v>
      </c>
      <c r="H559" s="126">
        <v>41</v>
      </c>
      <c r="I559" s="126">
        <v>20</v>
      </c>
      <c r="J559" s="126">
        <v>26</v>
      </c>
      <c r="K559" s="196">
        <v>27</v>
      </c>
      <c r="L559" s="213">
        <f t="shared" si="83"/>
        <v>2.9181494661921707E-2</v>
      </c>
      <c r="M559" s="117">
        <f t="shared" si="84"/>
        <v>1.5491866769945779E-2</v>
      </c>
      <c r="N559" s="117">
        <f t="shared" si="85"/>
        <v>1.9892884468247895E-2</v>
      </c>
      <c r="O559" s="118">
        <f t="shared" si="86"/>
        <v>2.1565495207667731E-2</v>
      </c>
    </row>
    <row r="560" spans="1:15" s="119" customFormat="1">
      <c r="A560" s="235" t="s">
        <v>206</v>
      </c>
      <c r="B560" s="145" t="s">
        <v>96</v>
      </c>
      <c r="C560" s="147" t="s">
        <v>65</v>
      </c>
      <c r="D560" s="121"/>
      <c r="E560" s="122"/>
      <c r="F560" s="123"/>
      <c r="G560" s="124">
        <v>1</v>
      </c>
      <c r="H560" s="126"/>
      <c r="I560" s="126"/>
      <c r="J560" s="126"/>
      <c r="K560" s="196">
        <v>27</v>
      </c>
      <c r="L560" s="213">
        <f t="shared" si="83"/>
        <v>0</v>
      </c>
      <c r="M560" s="117">
        <f t="shared" si="84"/>
        <v>0</v>
      </c>
      <c r="N560" s="117">
        <f t="shared" si="85"/>
        <v>0</v>
      </c>
      <c r="O560" s="118">
        <f t="shared" si="86"/>
        <v>2.1565495207667731E-2</v>
      </c>
    </row>
    <row r="561" spans="1:15" s="119" customFormat="1">
      <c r="A561" s="235" t="s">
        <v>206</v>
      </c>
      <c r="B561" s="145" t="s">
        <v>96</v>
      </c>
      <c r="C561" s="147" t="s">
        <v>68</v>
      </c>
      <c r="D561" s="121">
        <v>2</v>
      </c>
      <c r="E561" s="122">
        <v>3</v>
      </c>
      <c r="F561" s="123">
        <v>3</v>
      </c>
      <c r="G561" s="124">
        <v>2</v>
      </c>
      <c r="H561" s="126">
        <v>41</v>
      </c>
      <c r="I561" s="126">
        <v>77</v>
      </c>
      <c r="J561" s="126">
        <v>86</v>
      </c>
      <c r="K561" s="196">
        <v>56</v>
      </c>
      <c r="L561" s="213">
        <f t="shared" si="83"/>
        <v>2.9181494661921707E-2</v>
      </c>
      <c r="M561" s="117">
        <f t="shared" si="84"/>
        <v>5.9643687064291247E-2</v>
      </c>
      <c r="N561" s="117">
        <f t="shared" si="85"/>
        <v>6.5799540933435346E-2</v>
      </c>
      <c r="O561" s="118">
        <f t="shared" si="86"/>
        <v>4.472843450479233E-2</v>
      </c>
    </row>
    <row r="562" spans="1:15" s="119" customFormat="1">
      <c r="A562" s="235" t="s">
        <v>206</v>
      </c>
      <c r="B562" s="145" t="s">
        <v>96</v>
      </c>
      <c r="C562" s="147" t="s">
        <v>69</v>
      </c>
      <c r="D562" s="121"/>
      <c r="E562" s="122"/>
      <c r="F562" s="123"/>
      <c r="G562" s="124">
        <v>1</v>
      </c>
      <c r="H562" s="126"/>
      <c r="I562" s="126"/>
      <c r="J562" s="126"/>
      <c r="K562" s="196">
        <v>25</v>
      </c>
      <c r="L562" s="213">
        <f t="shared" si="83"/>
        <v>0</v>
      </c>
      <c r="M562" s="117">
        <f t="shared" si="84"/>
        <v>0</v>
      </c>
      <c r="N562" s="117">
        <f t="shared" si="85"/>
        <v>0</v>
      </c>
      <c r="O562" s="118">
        <f t="shared" si="86"/>
        <v>1.9968051118210862E-2</v>
      </c>
    </row>
    <row r="563" spans="1:15" s="119" customFormat="1">
      <c r="A563" s="235" t="s">
        <v>206</v>
      </c>
      <c r="B563" s="145" t="s">
        <v>96</v>
      </c>
      <c r="C563" s="147" t="s">
        <v>70</v>
      </c>
      <c r="D563" s="121">
        <v>4</v>
      </c>
      <c r="E563" s="122">
        <v>4</v>
      </c>
      <c r="F563" s="123">
        <v>4</v>
      </c>
      <c r="G563" s="124">
        <v>3</v>
      </c>
      <c r="H563" s="126">
        <v>80</v>
      </c>
      <c r="I563" s="126">
        <v>83</v>
      </c>
      <c r="J563" s="126">
        <v>94</v>
      </c>
      <c r="K563" s="196">
        <v>69</v>
      </c>
      <c r="L563" s="213">
        <f t="shared" si="83"/>
        <v>5.6939501779359428E-2</v>
      </c>
      <c r="M563" s="117">
        <f t="shared" si="84"/>
        <v>6.4291247095274978E-2</v>
      </c>
      <c r="N563" s="117">
        <f t="shared" si="85"/>
        <v>7.1920428462127012E-2</v>
      </c>
      <c r="O563" s="118">
        <f t="shared" si="86"/>
        <v>5.5111821086261982E-2</v>
      </c>
    </row>
    <row r="564" spans="1:15" s="119" customFormat="1">
      <c r="A564" s="235" t="s">
        <v>206</v>
      </c>
      <c r="B564" s="145" t="s">
        <v>96</v>
      </c>
      <c r="C564" s="147" t="s">
        <v>76</v>
      </c>
      <c r="D564" s="121"/>
      <c r="E564" s="122">
        <v>1</v>
      </c>
      <c r="F564" s="123">
        <v>1</v>
      </c>
      <c r="G564" s="124"/>
      <c r="H564" s="126"/>
      <c r="I564" s="126">
        <v>15</v>
      </c>
      <c r="J564" s="126">
        <v>27</v>
      </c>
      <c r="K564" s="196"/>
      <c r="L564" s="213">
        <f t="shared" si="83"/>
        <v>0</v>
      </c>
      <c r="M564" s="117">
        <f t="shared" si="84"/>
        <v>1.1618900077459334E-2</v>
      </c>
      <c r="N564" s="117">
        <f t="shared" si="85"/>
        <v>2.0657995409334353E-2</v>
      </c>
      <c r="O564" s="118">
        <f t="shared" si="86"/>
        <v>0</v>
      </c>
    </row>
    <row r="565" spans="1:15" s="119" customFormat="1">
      <c r="A565" s="235" t="s">
        <v>206</v>
      </c>
      <c r="B565" s="145" t="s">
        <v>96</v>
      </c>
      <c r="C565" s="147" t="s">
        <v>78</v>
      </c>
      <c r="D565" s="121">
        <v>1</v>
      </c>
      <c r="E565" s="122">
        <v>3</v>
      </c>
      <c r="F565" s="123">
        <v>2.5</v>
      </c>
      <c r="G565" s="124">
        <v>2</v>
      </c>
      <c r="H565" s="126">
        <v>22</v>
      </c>
      <c r="I565" s="126">
        <v>68</v>
      </c>
      <c r="J565" s="126">
        <v>72</v>
      </c>
      <c r="K565" s="196">
        <v>49</v>
      </c>
      <c r="L565" s="213">
        <f t="shared" si="83"/>
        <v>1.5658362989323844E-2</v>
      </c>
      <c r="M565" s="117">
        <f t="shared" si="84"/>
        <v>5.2672347017815646E-2</v>
      </c>
      <c r="N565" s="117">
        <f t="shared" si="85"/>
        <v>5.5087987758224939E-2</v>
      </c>
      <c r="O565" s="118">
        <f t="shared" si="86"/>
        <v>3.9137380191693293E-2</v>
      </c>
    </row>
    <row r="566" spans="1:15" s="119" customFormat="1">
      <c r="A566" s="235" t="s">
        <v>206</v>
      </c>
      <c r="B566" s="145" t="s">
        <v>96</v>
      </c>
      <c r="C566" s="147" t="s">
        <v>80</v>
      </c>
      <c r="D566" s="121">
        <v>4.5</v>
      </c>
      <c r="E566" s="122">
        <v>4</v>
      </c>
      <c r="F566" s="123">
        <v>2</v>
      </c>
      <c r="G566" s="124">
        <v>3</v>
      </c>
      <c r="H566" s="126">
        <v>85</v>
      </c>
      <c r="I566" s="126">
        <v>71</v>
      </c>
      <c r="J566" s="126">
        <v>50</v>
      </c>
      <c r="K566" s="196">
        <v>65</v>
      </c>
      <c r="L566" s="213">
        <f t="shared" si="83"/>
        <v>6.0498220640569395E-2</v>
      </c>
      <c r="M566" s="117">
        <f t="shared" si="84"/>
        <v>5.4996127033307515E-2</v>
      </c>
      <c r="N566" s="117">
        <f t="shared" si="85"/>
        <v>3.8255547054322873E-2</v>
      </c>
      <c r="O566" s="118">
        <f t="shared" si="86"/>
        <v>5.1916932907348244E-2</v>
      </c>
    </row>
    <row r="567" spans="1:15" s="119" customFormat="1" ht="13.5" thickBot="1">
      <c r="A567" s="235" t="s">
        <v>206</v>
      </c>
      <c r="B567" s="161" t="s">
        <v>96</v>
      </c>
      <c r="C567" s="149" t="s">
        <v>81</v>
      </c>
      <c r="D567" s="183">
        <v>1</v>
      </c>
      <c r="E567" s="150">
        <v>1</v>
      </c>
      <c r="F567" s="189">
        <v>1</v>
      </c>
      <c r="G567" s="151">
        <v>1</v>
      </c>
      <c r="H567" s="153">
        <v>26</v>
      </c>
      <c r="I567" s="153">
        <v>20</v>
      </c>
      <c r="J567" s="153">
        <v>28</v>
      </c>
      <c r="K567" s="197">
        <v>24</v>
      </c>
      <c r="L567" s="213">
        <f t="shared" si="83"/>
        <v>1.8505338078291814E-2</v>
      </c>
      <c r="M567" s="117">
        <f t="shared" si="84"/>
        <v>1.5491866769945779E-2</v>
      </c>
      <c r="N567" s="117">
        <f t="shared" si="85"/>
        <v>2.1423106350420811E-2</v>
      </c>
      <c r="O567" s="118">
        <f t="shared" si="86"/>
        <v>1.9169329073482427E-2</v>
      </c>
    </row>
    <row r="568" spans="1:15" s="119" customFormat="1" ht="13.5" thickBot="1">
      <c r="A568" s="162"/>
      <c r="B568" s="163" t="s">
        <v>155</v>
      </c>
      <c r="C568" s="164"/>
      <c r="D568" s="185">
        <f>SUM(D532:D567)</f>
        <v>64</v>
      </c>
      <c r="E568" s="165">
        <f t="shared" ref="E568:K568" si="87">SUM(E532:E567)</f>
        <v>54</v>
      </c>
      <c r="F568" s="191">
        <f t="shared" si="87"/>
        <v>46</v>
      </c>
      <c r="G568" s="166">
        <f t="shared" si="87"/>
        <v>48</v>
      </c>
      <c r="H568" s="167">
        <f t="shared" si="87"/>
        <v>1405</v>
      </c>
      <c r="I568" s="167">
        <f t="shared" si="87"/>
        <v>1291</v>
      </c>
      <c r="J568" s="167">
        <f t="shared" si="87"/>
        <v>1307</v>
      </c>
      <c r="K568" s="199">
        <f t="shared" si="87"/>
        <v>1252</v>
      </c>
      <c r="L568" s="223">
        <f>SUM(L532:L567)</f>
        <v>0.99999999999999989</v>
      </c>
      <c r="M568" s="224">
        <f>SUM(M532:M567)</f>
        <v>0.99999999999999989</v>
      </c>
      <c r="N568" s="224">
        <f>SUM(N532:N567)</f>
        <v>0.99999999999999989</v>
      </c>
      <c r="O568" s="225">
        <f>SUM(O532:O567)</f>
        <v>0.99999999999999989</v>
      </c>
    </row>
    <row r="569" spans="1:15" s="119" customFormat="1">
      <c r="A569" s="235" t="s">
        <v>206</v>
      </c>
      <c r="B569" s="145" t="s">
        <v>113</v>
      </c>
      <c r="C569" s="146" t="s">
        <v>16</v>
      </c>
      <c r="D569" s="108">
        <v>2</v>
      </c>
      <c r="E569" s="109">
        <v>1</v>
      </c>
      <c r="F569" s="110">
        <v>0</v>
      </c>
      <c r="G569" s="111">
        <v>0</v>
      </c>
      <c r="H569" s="113">
        <v>25</v>
      </c>
      <c r="I569" s="113">
        <v>22</v>
      </c>
      <c r="J569" s="113">
        <v>0</v>
      </c>
      <c r="K569" s="195">
        <v>0</v>
      </c>
      <c r="L569" s="213">
        <f>H569/$H$603</f>
        <v>1.5024038461538462E-2</v>
      </c>
      <c r="M569" s="117">
        <f>I569/$I$603</f>
        <v>1.5235457063711912E-2</v>
      </c>
      <c r="N569" s="117">
        <f>J569/$J$603</f>
        <v>0</v>
      </c>
      <c r="O569" s="118">
        <f>K569/$K$603</f>
        <v>0</v>
      </c>
    </row>
    <row r="570" spans="1:15" s="119" customFormat="1">
      <c r="A570" s="235" t="s">
        <v>206</v>
      </c>
      <c r="B570" s="145" t="s">
        <v>113</v>
      </c>
      <c r="C570" s="147" t="s">
        <v>19</v>
      </c>
      <c r="D570" s="121">
        <v>2</v>
      </c>
      <c r="E570" s="122">
        <v>1</v>
      </c>
      <c r="F570" s="123">
        <v>1</v>
      </c>
      <c r="G570" s="124">
        <v>2</v>
      </c>
      <c r="H570" s="126">
        <v>39</v>
      </c>
      <c r="I570" s="126">
        <v>20</v>
      </c>
      <c r="J570" s="126">
        <v>20</v>
      </c>
      <c r="K570" s="196">
        <v>43</v>
      </c>
      <c r="L570" s="213">
        <f t="shared" ref="L570:L602" si="88">H570/$H$603</f>
        <v>2.34375E-2</v>
      </c>
      <c r="M570" s="117">
        <f t="shared" ref="M570:M602" si="89">I570/$I$603</f>
        <v>1.3850415512465374E-2</v>
      </c>
      <c r="N570" s="117">
        <f t="shared" ref="N570:N602" si="90">J570/$J$603</f>
        <v>1.4409221902017291E-2</v>
      </c>
      <c r="O570" s="118">
        <f t="shared" ref="O570:O602" si="91">K570/$K$603</f>
        <v>3.2824427480916032E-2</v>
      </c>
    </row>
    <row r="571" spans="1:15" s="119" customFormat="1">
      <c r="A571" s="235" t="s">
        <v>206</v>
      </c>
      <c r="B571" s="145" t="s">
        <v>113</v>
      </c>
      <c r="C571" s="147" t="s">
        <v>22</v>
      </c>
      <c r="D571" s="121">
        <v>1</v>
      </c>
      <c r="E571" s="122">
        <v>1</v>
      </c>
      <c r="F571" s="123">
        <v>1</v>
      </c>
      <c r="G571" s="124">
        <v>1</v>
      </c>
      <c r="H571" s="126">
        <v>22</v>
      </c>
      <c r="I571" s="126">
        <v>27</v>
      </c>
      <c r="J571" s="126">
        <v>26</v>
      </c>
      <c r="K571" s="196">
        <v>28</v>
      </c>
      <c r="L571" s="213">
        <f t="shared" si="88"/>
        <v>1.3221153846153846E-2</v>
      </c>
      <c r="M571" s="117">
        <f t="shared" si="89"/>
        <v>1.8698060941828253E-2</v>
      </c>
      <c r="N571" s="117">
        <f t="shared" si="90"/>
        <v>1.8731988472622477E-2</v>
      </c>
      <c r="O571" s="118">
        <f t="shared" si="91"/>
        <v>2.1374045801526718E-2</v>
      </c>
    </row>
    <row r="572" spans="1:15" s="119" customFormat="1">
      <c r="A572" s="235" t="s">
        <v>206</v>
      </c>
      <c r="B572" s="145" t="s">
        <v>113</v>
      </c>
      <c r="C572" s="147" t="s">
        <v>24</v>
      </c>
      <c r="D572" s="121">
        <v>0.5</v>
      </c>
      <c r="E572" s="122">
        <v>0</v>
      </c>
      <c r="F572" s="123">
        <v>0</v>
      </c>
      <c r="G572" s="124">
        <v>0</v>
      </c>
      <c r="H572" s="126">
        <v>9</v>
      </c>
      <c r="I572" s="126"/>
      <c r="J572" s="126">
        <v>0</v>
      </c>
      <c r="K572" s="196">
        <v>0</v>
      </c>
      <c r="L572" s="213">
        <f t="shared" si="88"/>
        <v>5.408653846153846E-3</v>
      </c>
      <c r="M572" s="117">
        <f t="shared" si="89"/>
        <v>0</v>
      </c>
      <c r="N572" s="117">
        <f t="shared" si="90"/>
        <v>0</v>
      </c>
      <c r="O572" s="118">
        <f t="shared" si="91"/>
        <v>0</v>
      </c>
    </row>
    <row r="573" spans="1:15" s="119" customFormat="1">
      <c r="A573" s="235" t="s">
        <v>206</v>
      </c>
      <c r="B573" s="145" t="s">
        <v>113</v>
      </c>
      <c r="C573" s="147" t="s">
        <v>90</v>
      </c>
      <c r="D573" s="121">
        <v>1</v>
      </c>
      <c r="E573" s="122">
        <v>1</v>
      </c>
      <c r="F573" s="123">
        <v>1</v>
      </c>
      <c r="G573" s="124">
        <v>1</v>
      </c>
      <c r="H573" s="126">
        <v>25</v>
      </c>
      <c r="I573" s="126">
        <v>23</v>
      </c>
      <c r="J573" s="126">
        <v>29</v>
      </c>
      <c r="K573" s="196">
        <v>28</v>
      </c>
      <c r="L573" s="213">
        <f t="shared" si="88"/>
        <v>1.5024038461538462E-2</v>
      </c>
      <c r="M573" s="117">
        <f t="shared" si="89"/>
        <v>1.5927977839335181E-2</v>
      </c>
      <c r="N573" s="117">
        <f t="shared" si="90"/>
        <v>2.0893371757925071E-2</v>
      </c>
      <c r="O573" s="118">
        <f t="shared" si="91"/>
        <v>2.1374045801526718E-2</v>
      </c>
    </row>
    <row r="574" spans="1:15" s="119" customFormat="1">
      <c r="A574" s="235" t="s">
        <v>206</v>
      </c>
      <c r="B574" s="145" t="s">
        <v>113</v>
      </c>
      <c r="C574" s="147" t="s">
        <v>26</v>
      </c>
      <c r="D574" s="121">
        <v>1.5</v>
      </c>
      <c r="E574" s="122">
        <v>2</v>
      </c>
      <c r="F574" s="123">
        <v>1</v>
      </c>
      <c r="G574" s="124">
        <v>1</v>
      </c>
      <c r="H574" s="126">
        <v>27</v>
      </c>
      <c r="I574" s="126">
        <v>46</v>
      </c>
      <c r="J574" s="126">
        <v>25</v>
      </c>
      <c r="K574" s="196">
        <v>21</v>
      </c>
      <c r="L574" s="213">
        <f t="shared" si="88"/>
        <v>1.622596153846154E-2</v>
      </c>
      <c r="M574" s="117">
        <f t="shared" si="89"/>
        <v>3.1855955678670361E-2</v>
      </c>
      <c r="N574" s="117">
        <f t="shared" si="90"/>
        <v>1.8011527377521614E-2</v>
      </c>
      <c r="O574" s="118">
        <f t="shared" si="91"/>
        <v>1.6030534351145039E-2</v>
      </c>
    </row>
    <row r="575" spans="1:15" s="119" customFormat="1">
      <c r="A575" s="235" t="s">
        <v>206</v>
      </c>
      <c r="B575" s="145" t="s">
        <v>113</v>
      </c>
      <c r="C575" s="147" t="s">
        <v>27</v>
      </c>
      <c r="D575" s="121">
        <v>1.5</v>
      </c>
      <c r="E575" s="122">
        <v>0.5</v>
      </c>
      <c r="F575" s="123">
        <v>0.5</v>
      </c>
      <c r="G575" s="124">
        <v>0.5</v>
      </c>
      <c r="H575" s="126">
        <v>31</v>
      </c>
      <c r="I575" s="126">
        <v>12</v>
      </c>
      <c r="J575" s="126">
        <v>14</v>
      </c>
      <c r="K575" s="196">
        <v>14</v>
      </c>
      <c r="L575" s="213">
        <f t="shared" si="88"/>
        <v>1.8629807692307692E-2</v>
      </c>
      <c r="M575" s="117">
        <f t="shared" si="89"/>
        <v>8.3102493074792248E-3</v>
      </c>
      <c r="N575" s="117">
        <f t="shared" si="90"/>
        <v>1.0086455331412104E-2</v>
      </c>
      <c r="O575" s="118">
        <f t="shared" si="91"/>
        <v>1.0687022900763359E-2</v>
      </c>
    </row>
    <row r="576" spans="1:15" s="119" customFormat="1">
      <c r="A576" s="235" t="s">
        <v>206</v>
      </c>
      <c r="B576" s="145" t="s">
        <v>113</v>
      </c>
      <c r="C576" s="147" t="s">
        <v>28</v>
      </c>
      <c r="D576" s="121">
        <v>8</v>
      </c>
      <c r="E576" s="122">
        <v>4</v>
      </c>
      <c r="F576" s="123">
        <v>3</v>
      </c>
      <c r="G576" s="124">
        <v>2</v>
      </c>
      <c r="H576" s="126">
        <v>175</v>
      </c>
      <c r="I576" s="126">
        <v>92</v>
      </c>
      <c r="J576" s="126">
        <v>83</v>
      </c>
      <c r="K576" s="196">
        <v>55</v>
      </c>
      <c r="L576" s="213">
        <f t="shared" si="88"/>
        <v>0.10516826923076923</v>
      </c>
      <c r="M576" s="117">
        <f t="shared" si="89"/>
        <v>6.3711911357340723E-2</v>
      </c>
      <c r="N576" s="117">
        <f t="shared" si="90"/>
        <v>5.9798270893371759E-2</v>
      </c>
      <c r="O576" s="118">
        <f t="shared" si="91"/>
        <v>4.1984732824427481E-2</v>
      </c>
    </row>
    <row r="577" spans="1:15" s="119" customFormat="1">
      <c r="A577" s="235" t="s">
        <v>206</v>
      </c>
      <c r="B577" s="145" t="s">
        <v>113</v>
      </c>
      <c r="C577" s="147" t="s">
        <v>29</v>
      </c>
      <c r="D577" s="121">
        <v>3.5</v>
      </c>
      <c r="E577" s="122">
        <v>4</v>
      </c>
      <c r="F577" s="123">
        <v>3</v>
      </c>
      <c r="G577" s="124">
        <v>3</v>
      </c>
      <c r="H577" s="126">
        <v>73</v>
      </c>
      <c r="I577" s="126">
        <v>101</v>
      </c>
      <c r="J577" s="126">
        <v>71</v>
      </c>
      <c r="K577" s="196">
        <v>78</v>
      </c>
      <c r="L577" s="213">
        <f t="shared" si="88"/>
        <v>4.3870192307692304E-2</v>
      </c>
      <c r="M577" s="117">
        <f t="shared" si="89"/>
        <v>6.9944598337950137E-2</v>
      </c>
      <c r="N577" s="117">
        <f t="shared" si="90"/>
        <v>5.1152737752161385E-2</v>
      </c>
      <c r="O577" s="118">
        <f t="shared" si="91"/>
        <v>5.9541984732824425E-2</v>
      </c>
    </row>
    <row r="578" spans="1:15" s="119" customFormat="1">
      <c r="A578" s="235" t="s">
        <v>206</v>
      </c>
      <c r="B578" s="145" t="s">
        <v>113</v>
      </c>
      <c r="C578" s="147" t="s">
        <v>31</v>
      </c>
      <c r="D578" s="121">
        <v>1.5</v>
      </c>
      <c r="E578" s="122">
        <v>1</v>
      </c>
      <c r="F578" s="123">
        <v>0</v>
      </c>
      <c r="G578" s="124">
        <v>0</v>
      </c>
      <c r="H578" s="126">
        <v>37</v>
      </c>
      <c r="I578" s="126">
        <v>20</v>
      </c>
      <c r="J578" s="126">
        <v>0</v>
      </c>
      <c r="K578" s="196">
        <v>0</v>
      </c>
      <c r="L578" s="213">
        <f t="shared" si="88"/>
        <v>2.2235576923076924E-2</v>
      </c>
      <c r="M578" s="117">
        <f t="shared" si="89"/>
        <v>1.3850415512465374E-2</v>
      </c>
      <c r="N578" s="117">
        <f t="shared" si="90"/>
        <v>0</v>
      </c>
      <c r="O578" s="118">
        <f t="shared" si="91"/>
        <v>0</v>
      </c>
    </row>
    <row r="579" spans="1:15" s="119" customFormat="1">
      <c r="A579" s="235" t="s">
        <v>206</v>
      </c>
      <c r="B579" s="145" t="s">
        <v>113</v>
      </c>
      <c r="C579" s="147" t="s">
        <v>32</v>
      </c>
      <c r="D579" s="121">
        <v>1</v>
      </c>
      <c r="E579" s="122">
        <v>1</v>
      </c>
      <c r="F579" s="123">
        <v>1</v>
      </c>
      <c r="G579" s="124">
        <v>1</v>
      </c>
      <c r="H579" s="126">
        <v>18</v>
      </c>
      <c r="I579" s="126">
        <v>26</v>
      </c>
      <c r="J579" s="126">
        <v>25</v>
      </c>
      <c r="K579" s="196">
        <v>28</v>
      </c>
      <c r="L579" s="213">
        <f t="shared" si="88"/>
        <v>1.0817307692307692E-2</v>
      </c>
      <c r="M579" s="117">
        <f t="shared" si="89"/>
        <v>1.8005540166204988E-2</v>
      </c>
      <c r="N579" s="117">
        <f t="shared" si="90"/>
        <v>1.8011527377521614E-2</v>
      </c>
      <c r="O579" s="118">
        <f t="shared" si="91"/>
        <v>2.1374045801526718E-2</v>
      </c>
    </row>
    <row r="580" spans="1:15" s="119" customFormat="1">
      <c r="A580" s="235" t="s">
        <v>206</v>
      </c>
      <c r="B580" s="145" t="s">
        <v>113</v>
      </c>
      <c r="C580" s="147" t="s">
        <v>33</v>
      </c>
      <c r="D580" s="121">
        <v>1</v>
      </c>
      <c r="E580" s="122">
        <v>1</v>
      </c>
      <c r="F580" s="123">
        <v>0</v>
      </c>
      <c r="G580" s="124">
        <v>1</v>
      </c>
      <c r="H580" s="126">
        <v>17</v>
      </c>
      <c r="I580" s="126">
        <v>23</v>
      </c>
      <c r="J580" s="126">
        <v>0</v>
      </c>
      <c r="K580" s="196">
        <v>32</v>
      </c>
      <c r="L580" s="213">
        <f t="shared" si="88"/>
        <v>1.0216346153846154E-2</v>
      </c>
      <c r="M580" s="117">
        <f t="shared" si="89"/>
        <v>1.5927977839335181E-2</v>
      </c>
      <c r="N580" s="117">
        <f t="shared" si="90"/>
        <v>0</v>
      </c>
      <c r="O580" s="118">
        <f t="shared" si="91"/>
        <v>2.4427480916030534E-2</v>
      </c>
    </row>
    <row r="581" spans="1:15" s="119" customFormat="1">
      <c r="A581" s="235" t="s">
        <v>206</v>
      </c>
      <c r="B581" s="145" t="s">
        <v>113</v>
      </c>
      <c r="C581" s="147" t="s">
        <v>36</v>
      </c>
      <c r="D581" s="121">
        <v>0.5</v>
      </c>
      <c r="E581" s="122">
        <v>1</v>
      </c>
      <c r="F581" s="123">
        <v>1</v>
      </c>
      <c r="G581" s="124">
        <v>1</v>
      </c>
      <c r="H581" s="126">
        <v>13</v>
      </c>
      <c r="I581" s="126">
        <v>19</v>
      </c>
      <c r="J581" s="126">
        <v>24</v>
      </c>
      <c r="K581" s="196">
        <v>34</v>
      </c>
      <c r="L581" s="213">
        <f t="shared" si="88"/>
        <v>7.8125E-3</v>
      </c>
      <c r="M581" s="117">
        <f t="shared" si="89"/>
        <v>1.3157894736842105E-2</v>
      </c>
      <c r="N581" s="117">
        <f t="shared" si="90"/>
        <v>1.7291066282420751E-2</v>
      </c>
      <c r="O581" s="118">
        <f t="shared" si="91"/>
        <v>2.5954198473282442E-2</v>
      </c>
    </row>
    <row r="582" spans="1:15" s="119" customFormat="1">
      <c r="A582" s="235" t="s">
        <v>206</v>
      </c>
      <c r="B582" s="145" t="s">
        <v>113</v>
      </c>
      <c r="C582" s="147" t="s">
        <v>39</v>
      </c>
      <c r="D582" s="121">
        <v>0</v>
      </c>
      <c r="E582" s="122">
        <v>0</v>
      </c>
      <c r="F582" s="123">
        <v>1</v>
      </c>
      <c r="G582" s="124">
        <v>0</v>
      </c>
      <c r="H582" s="126">
        <v>0</v>
      </c>
      <c r="I582" s="126">
        <v>0</v>
      </c>
      <c r="J582" s="126">
        <v>28</v>
      </c>
      <c r="K582" s="196">
        <v>0</v>
      </c>
      <c r="L582" s="213">
        <f t="shared" si="88"/>
        <v>0</v>
      </c>
      <c r="M582" s="117">
        <f t="shared" si="89"/>
        <v>0</v>
      </c>
      <c r="N582" s="117">
        <f t="shared" si="90"/>
        <v>2.0172910662824207E-2</v>
      </c>
      <c r="O582" s="118">
        <f t="shared" si="91"/>
        <v>0</v>
      </c>
    </row>
    <row r="583" spans="1:15" s="119" customFormat="1">
      <c r="A583" s="235" t="s">
        <v>206</v>
      </c>
      <c r="B583" s="145" t="s">
        <v>113</v>
      </c>
      <c r="C583" s="147" t="s">
        <v>40</v>
      </c>
      <c r="D583" s="121">
        <v>4</v>
      </c>
      <c r="E583" s="122">
        <v>2</v>
      </c>
      <c r="F583" s="123">
        <v>1</v>
      </c>
      <c r="G583" s="124">
        <v>1</v>
      </c>
      <c r="H583" s="126">
        <v>90</v>
      </c>
      <c r="I583" s="126">
        <v>50</v>
      </c>
      <c r="J583" s="126">
        <v>30</v>
      </c>
      <c r="K583" s="196">
        <v>28</v>
      </c>
      <c r="L583" s="213">
        <f t="shared" si="88"/>
        <v>5.4086538461538464E-2</v>
      </c>
      <c r="M583" s="117">
        <f t="shared" si="89"/>
        <v>3.4626038781163437E-2</v>
      </c>
      <c r="N583" s="117">
        <f t="shared" si="90"/>
        <v>2.1613832853025938E-2</v>
      </c>
      <c r="O583" s="118">
        <f t="shared" si="91"/>
        <v>2.1374045801526718E-2</v>
      </c>
    </row>
    <row r="584" spans="1:15" s="119" customFormat="1">
      <c r="A584" s="235" t="s">
        <v>206</v>
      </c>
      <c r="B584" s="145" t="s">
        <v>113</v>
      </c>
      <c r="C584" s="147" t="s">
        <v>42</v>
      </c>
      <c r="D584" s="121">
        <v>11</v>
      </c>
      <c r="E584" s="122">
        <v>10</v>
      </c>
      <c r="F584" s="123">
        <v>10</v>
      </c>
      <c r="G584" s="124">
        <v>11</v>
      </c>
      <c r="H584" s="126">
        <v>268</v>
      </c>
      <c r="I584" s="126">
        <v>275</v>
      </c>
      <c r="J584" s="126">
        <v>271</v>
      </c>
      <c r="K584" s="196">
        <v>310</v>
      </c>
      <c r="L584" s="213">
        <f t="shared" si="88"/>
        <v>0.16105769230769232</v>
      </c>
      <c r="M584" s="117">
        <f t="shared" si="89"/>
        <v>0.19044321329639891</v>
      </c>
      <c r="N584" s="117">
        <f t="shared" si="90"/>
        <v>0.1952449567723343</v>
      </c>
      <c r="O584" s="118">
        <f t="shared" si="91"/>
        <v>0.23664122137404581</v>
      </c>
    </row>
    <row r="585" spans="1:15" s="119" customFormat="1">
      <c r="A585" s="235" t="s">
        <v>206</v>
      </c>
      <c r="B585" s="145" t="s">
        <v>113</v>
      </c>
      <c r="C585" s="147" t="s">
        <v>43</v>
      </c>
      <c r="D585" s="121">
        <v>2</v>
      </c>
      <c r="E585" s="122">
        <v>2</v>
      </c>
      <c r="F585" s="123">
        <v>2</v>
      </c>
      <c r="G585" s="124">
        <v>1</v>
      </c>
      <c r="H585" s="126">
        <v>50</v>
      </c>
      <c r="I585" s="126">
        <v>60</v>
      </c>
      <c r="J585" s="126">
        <v>57</v>
      </c>
      <c r="K585" s="196">
        <v>27</v>
      </c>
      <c r="L585" s="213">
        <f t="shared" si="88"/>
        <v>3.0048076923076924E-2</v>
      </c>
      <c r="M585" s="117">
        <f t="shared" si="89"/>
        <v>4.1551246537396121E-2</v>
      </c>
      <c r="N585" s="117">
        <f t="shared" si="90"/>
        <v>4.1066282420749278E-2</v>
      </c>
      <c r="O585" s="118">
        <f t="shared" si="91"/>
        <v>2.0610687022900764E-2</v>
      </c>
    </row>
    <row r="586" spans="1:15" s="119" customFormat="1">
      <c r="A586" s="235" t="s">
        <v>206</v>
      </c>
      <c r="B586" s="145" t="s">
        <v>113</v>
      </c>
      <c r="C586" s="147" t="s">
        <v>46</v>
      </c>
      <c r="D586" s="121">
        <v>1</v>
      </c>
      <c r="E586" s="122">
        <v>1</v>
      </c>
      <c r="F586" s="123">
        <v>2</v>
      </c>
      <c r="G586" s="124">
        <v>2</v>
      </c>
      <c r="H586" s="126">
        <v>21</v>
      </c>
      <c r="I586" s="126">
        <v>26</v>
      </c>
      <c r="J586" s="126">
        <v>47</v>
      </c>
      <c r="K586" s="196">
        <v>57</v>
      </c>
      <c r="L586" s="213">
        <f t="shared" si="88"/>
        <v>1.2620192307692308E-2</v>
      </c>
      <c r="M586" s="117">
        <f t="shared" si="89"/>
        <v>1.8005540166204988E-2</v>
      </c>
      <c r="N586" s="117">
        <f t="shared" si="90"/>
        <v>3.3861671469740631E-2</v>
      </c>
      <c r="O586" s="118">
        <f t="shared" si="91"/>
        <v>4.351145038167939E-2</v>
      </c>
    </row>
    <row r="587" spans="1:15" s="119" customFormat="1">
      <c r="A587" s="235" t="s">
        <v>206</v>
      </c>
      <c r="B587" s="145" t="s">
        <v>113</v>
      </c>
      <c r="C587" s="147" t="s">
        <v>49</v>
      </c>
      <c r="D587" s="121">
        <v>0</v>
      </c>
      <c r="E587" s="122">
        <v>1</v>
      </c>
      <c r="F587" s="123">
        <v>0</v>
      </c>
      <c r="G587" s="124">
        <v>0</v>
      </c>
      <c r="H587" s="126">
        <v>0</v>
      </c>
      <c r="I587" s="126">
        <v>21</v>
      </c>
      <c r="J587" s="126">
        <v>0</v>
      </c>
      <c r="K587" s="196">
        <v>0</v>
      </c>
      <c r="L587" s="213">
        <f t="shared" si="88"/>
        <v>0</v>
      </c>
      <c r="M587" s="117">
        <f t="shared" si="89"/>
        <v>1.4542936288088643E-2</v>
      </c>
      <c r="N587" s="117">
        <f t="shared" si="90"/>
        <v>0</v>
      </c>
      <c r="O587" s="118">
        <f t="shared" si="91"/>
        <v>0</v>
      </c>
    </row>
    <row r="588" spans="1:15" s="119" customFormat="1">
      <c r="A588" s="235" t="s">
        <v>206</v>
      </c>
      <c r="B588" s="145" t="s">
        <v>113</v>
      </c>
      <c r="C588" s="147" t="s">
        <v>50</v>
      </c>
      <c r="D588" s="121">
        <v>1</v>
      </c>
      <c r="E588" s="122">
        <v>0</v>
      </c>
      <c r="F588" s="123">
        <v>0</v>
      </c>
      <c r="G588" s="124">
        <v>0</v>
      </c>
      <c r="H588" s="126">
        <v>25</v>
      </c>
      <c r="I588" s="126">
        <v>0</v>
      </c>
      <c r="J588" s="126">
        <v>0</v>
      </c>
      <c r="K588" s="196">
        <v>0</v>
      </c>
      <c r="L588" s="213">
        <f t="shared" si="88"/>
        <v>1.5024038461538462E-2</v>
      </c>
      <c r="M588" s="117">
        <f t="shared" si="89"/>
        <v>0</v>
      </c>
      <c r="N588" s="117">
        <f t="shared" si="90"/>
        <v>0</v>
      </c>
      <c r="O588" s="118">
        <f t="shared" si="91"/>
        <v>0</v>
      </c>
    </row>
    <row r="589" spans="1:15" s="119" customFormat="1">
      <c r="A589" s="235" t="s">
        <v>206</v>
      </c>
      <c r="B589" s="145" t="s">
        <v>113</v>
      </c>
      <c r="C589" s="147" t="s">
        <v>51</v>
      </c>
      <c r="D589" s="121">
        <v>2</v>
      </c>
      <c r="E589" s="122">
        <v>1</v>
      </c>
      <c r="F589" s="123">
        <v>0</v>
      </c>
      <c r="G589" s="124">
        <v>2</v>
      </c>
      <c r="H589" s="126">
        <v>54</v>
      </c>
      <c r="I589" s="126">
        <v>23</v>
      </c>
      <c r="J589" s="126">
        <v>0</v>
      </c>
      <c r="K589" s="196">
        <v>53</v>
      </c>
      <c r="L589" s="213">
        <f t="shared" si="88"/>
        <v>3.245192307692308E-2</v>
      </c>
      <c r="M589" s="117">
        <f t="shared" si="89"/>
        <v>1.5927977839335181E-2</v>
      </c>
      <c r="N589" s="117">
        <f t="shared" si="90"/>
        <v>0</v>
      </c>
      <c r="O589" s="118">
        <f t="shared" si="91"/>
        <v>4.0458015267175573E-2</v>
      </c>
    </row>
    <row r="590" spans="1:15" s="119" customFormat="1">
      <c r="A590" s="235" t="s">
        <v>206</v>
      </c>
      <c r="B590" s="145" t="s">
        <v>113</v>
      </c>
      <c r="C590" s="147" t="s">
        <v>57</v>
      </c>
      <c r="D590" s="121">
        <v>1</v>
      </c>
      <c r="E590" s="122">
        <v>0</v>
      </c>
      <c r="F590" s="123">
        <v>0</v>
      </c>
      <c r="G590" s="124">
        <v>1</v>
      </c>
      <c r="H590" s="126">
        <v>17</v>
      </c>
      <c r="I590" s="126">
        <v>0</v>
      </c>
      <c r="J590" s="126">
        <v>0</v>
      </c>
      <c r="K590" s="196">
        <v>25</v>
      </c>
      <c r="L590" s="213">
        <f t="shared" si="88"/>
        <v>1.0216346153846154E-2</v>
      </c>
      <c r="M590" s="117">
        <f t="shared" si="89"/>
        <v>0</v>
      </c>
      <c r="N590" s="117">
        <f t="shared" si="90"/>
        <v>0</v>
      </c>
      <c r="O590" s="118">
        <f t="shared" si="91"/>
        <v>1.9083969465648856E-2</v>
      </c>
    </row>
    <row r="591" spans="1:15" s="119" customFormat="1">
      <c r="A591" s="235" t="s">
        <v>206</v>
      </c>
      <c r="B591" s="145" t="s">
        <v>113</v>
      </c>
      <c r="C591" s="147" t="s">
        <v>58</v>
      </c>
      <c r="D591" s="121">
        <v>2</v>
      </c>
      <c r="E591" s="122">
        <v>3</v>
      </c>
      <c r="F591" s="123">
        <v>2</v>
      </c>
      <c r="G591" s="124">
        <v>1</v>
      </c>
      <c r="H591" s="126">
        <v>34</v>
      </c>
      <c r="I591" s="126">
        <v>74</v>
      </c>
      <c r="J591" s="126">
        <v>51</v>
      </c>
      <c r="K591" s="196">
        <v>20</v>
      </c>
      <c r="L591" s="213">
        <f t="shared" si="88"/>
        <v>2.0432692307692308E-2</v>
      </c>
      <c r="M591" s="117">
        <f t="shared" si="89"/>
        <v>5.1246537396121887E-2</v>
      </c>
      <c r="N591" s="117">
        <f t="shared" si="90"/>
        <v>3.6743515850144091E-2</v>
      </c>
      <c r="O591" s="118">
        <f t="shared" si="91"/>
        <v>1.5267175572519083E-2</v>
      </c>
    </row>
    <row r="592" spans="1:15" s="119" customFormat="1">
      <c r="A592" s="235" t="s">
        <v>206</v>
      </c>
      <c r="B592" s="145" t="s">
        <v>113</v>
      </c>
      <c r="C592" s="147" t="s">
        <v>60</v>
      </c>
      <c r="D592" s="121">
        <v>1.5</v>
      </c>
      <c r="E592" s="122">
        <v>0.5</v>
      </c>
      <c r="F592" s="123">
        <v>0.5</v>
      </c>
      <c r="G592" s="124">
        <v>0.5</v>
      </c>
      <c r="H592" s="126">
        <v>27</v>
      </c>
      <c r="I592" s="126">
        <v>15</v>
      </c>
      <c r="J592" s="126">
        <v>14</v>
      </c>
      <c r="K592" s="196">
        <v>14</v>
      </c>
      <c r="L592" s="213">
        <f t="shared" si="88"/>
        <v>1.622596153846154E-2</v>
      </c>
      <c r="M592" s="117">
        <f t="shared" si="89"/>
        <v>1.038781163434903E-2</v>
      </c>
      <c r="N592" s="117">
        <f t="shared" si="90"/>
        <v>1.0086455331412104E-2</v>
      </c>
      <c r="O592" s="118">
        <f t="shared" si="91"/>
        <v>1.0687022900763359E-2</v>
      </c>
    </row>
    <row r="593" spans="1:15" s="119" customFormat="1">
      <c r="A593" s="235" t="s">
        <v>206</v>
      </c>
      <c r="B593" s="145" t="s">
        <v>113</v>
      </c>
      <c r="C593" s="147" t="s">
        <v>62</v>
      </c>
      <c r="D593" s="121">
        <v>1.5</v>
      </c>
      <c r="E593" s="122">
        <v>1</v>
      </c>
      <c r="F593" s="123">
        <v>2</v>
      </c>
      <c r="G593" s="124">
        <v>2</v>
      </c>
      <c r="H593" s="126">
        <v>35</v>
      </c>
      <c r="I593" s="126">
        <v>25</v>
      </c>
      <c r="J593" s="126">
        <v>46</v>
      </c>
      <c r="K593" s="196">
        <v>47</v>
      </c>
      <c r="L593" s="213">
        <f t="shared" si="88"/>
        <v>2.1033653846153848E-2</v>
      </c>
      <c r="M593" s="117">
        <f t="shared" si="89"/>
        <v>1.7313019390581719E-2</v>
      </c>
      <c r="N593" s="117">
        <f t="shared" si="90"/>
        <v>3.3141210374639768E-2</v>
      </c>
      <c r="O593" s="118">
        <f t="shared" si="91"/>
        <v>3.5877862595419849E-2</v>
      </c>
    </row>
    <row r="594" spans="1:15" s="119" customFormat="1">
      <c r="A594" s="235" t="s">
        <v>206</v>
      </c>
      <c r="B594" s="145" t="s">
        <v>113</v>
      </c>
      <c r="C594" s="147" t="s">
        <v>63</v>
      </c>
      <c r="D594" s="121">
        <v>10</v>
      </c>
      <c r="E594" s="122">
        <v>10</v>
      </c>
      <c r="F594" s="123">
        <v>7</v>
      </c>
      <c r="G594" s="124">
        <v>5</v>
      </c>
      <c r="H594" s="126">
        <v>243</v>
      </c>
      <c r="I594" s="126">
        <v>221</v>
      </c>
      <c r="J594" s="126">
        <v>193</v>
      </c>
      <c r="K594" s="196">
        <v>131</v>
      </c>
      <c r="L594" s="213">
        <f t="shared" si="88"/>
        <v>0.14603365384615385</v>
      </c>
      <c r="M594" s="117">
        <f t="shared" si="89"/>
        <v>0.15304709141274239</v>
      </c>
      <c r="N594" s="117">
        <f t="shared" si="90"/>
        <v>0.13904899135446686</v>
      </c>
      <c r="O594" s="118">
        <f t="shared" si="91"/>
        <v>0.1</v>
      </c>
    </row>
    <row r="595" spans="1:15" s="119" customFormat="1">
      <c r="A595" s="235" t="s">
        <v>206</v>
      </c>
      <c r="B595" s="145" t="s">
        <v>113</v>
      </c>
      <c r="C595" s="147" t="s">
        <v>64</v>
      </c>
      <c r="D595" s="121">
        <v>1.5</v>
      </c>
      <c r="E595" s="122">
        <v>1</v>
      </c>
      <c r="F595" s="123">
        <v>1</v>
      </c>
      <c r="G595" s="124">
        <v>1</v>
      </c>
      <c r="H595" s="126">
        <v>40</v>
      </c>
      <c r="I595" s="126">
        <v>27</v>
      </c>
      <c r="J595" s="126">
        <v>29</v>
      </c>
      <c r="K595" s="196">
        <v>28</v>
      </c>
      <c r="L595" s="213">
        <f t="shared" si="88"/>
        <v>2.403846153846154E-2</v>
      </c>
      <c r="M595" s="117">
        <f t="shared" si="89"/>
        <v>1.8698060941828253E-2</v>
      </c>
      <c r="N595" s="117">
        <f t="shared" si="90"/>
        <v>2.0893371757925071E-2</v>
      </c>
      <c r="O595" s="118">
        <f t="shared" si="91"/>
        <v>2.1374045801526718E-2</v>
      </c>
    </row>
    <row r="596" spans="1:15" s="119" customFormat="1">
      <c r="A596" s="235" t="s">
        <v>206</v>
      </c>
      <c r="B596" s="145" t="s">
        <v>113</v>
      </c>
      <c r="C596" s="147" t="s">
        <v>65</v>
      </c>
      <c r="D596" s="121">
        <v>3</v>
      </c>
      <c r="E596" s="122">
        <v>3</v>
      </c>
      <c r="F596" s="123">
        <v>3</v>
      </c>
      <c r="G596" s="124">
        <v>3</v>
      </c>
      <c r="H596" s="126">
        <v>66</v>
      </c>
      <c r="I596" s="126">
        <v>63</v>
      </c>
      <c r="J596" s="126">
        <v>69</v>
      </c>
      <c r="K596" s="196">
        <v>55</v>
      </c>
      <c r="L596" s="213">
        <f t="shared" si="88"/>
        <v>3.9663461538461536E-2</v>
      </c>
      <c r="M596" s="117">
        <f t="shared" si="89"/>
        <v>4.3628808864265928E-2</v>
      </c>
      <c r="N596" s="117">
        <f t="shared" si="90"/>
        <v>4.9711815561959652E-2</v>
      </c>
      <c r="O596" s="118">
        <f t="shared" si="91"/>
        <v>4.1984732824427481E-2</v>
      </c>
    </row>
    <row r="597" spans="1:15" s="119" customFormat="1">
      <c r="A597" s="235" t="s">
        <v>206</v>
      </c>
      <c r="B597" s="145" t="s">
        <v>113</v>
      </c>
      <c r="C597" s="147" t="s">
        <v>70</v>
      </c>
      <c r="D597" s="121">
        <v>3.5</v>
      </c>
      <c r="E597" s="122">
        <v>3</v>
      </c>
      <c r="F597" s="123">
        <v>3</v>
      </c>
      <c r="G597" s="124">
        <v>2</v>
      </c>
      <c r="H597" s="126">
        <v>91</v>
      </c>
      <c r="I597" s="126">
        <v>76</v>
      </c>
      <c r="J597" s="126">
        <v>78</v>
      </c>
      <c r="K597" s="196">
        <v>58</v>
      </c>
      <c r="L597" s="213">
        <f t="shared" si="88"/>
        <v>5.46875E-2</v>
      </c>
      <c r="M597" s="117">
        <f t="shared" si="89"/>
        <v>5.2631578947368418E-2</v>
      </c>
      <c r="N597" s="117">
        <f t="shared" si="90"/>
        <v>5.6195965417867436E-2</v>
      </c>
      <c r="O597" s="118">
        <f t="shared" si="91"/>
        <v>4.4274809160305344E-2</v>
      </c>
    </row>
    <row r="598" spans="1:15" s="119" customFormat="1">
      <c r="A598" s="235" t="s">
        <v>206</v>
      </c>
      <c r="B598" s="145" t="s">
        <v>113</v>
      </c>
      <c r="C598" s="147" t="s">
        <v>75</v>
      </c>
      <c r="D598" s="121">
        <v>2</v>
      </c>
      <c r="E598" s="122">
        <v>1</v>
      </c>
      <c r="F598" s="123">
        <v>1</v>
      </c>
      <c r="G598" s="124">
        <v>0</v>
      </c>
      <c r="H598" s="126">
        <v>41</v>
      </c>
      <c r="I598" s="126">
        <v>19</v>
      </c>
      <c r="J598" s="126">
        <v>39</v>
      </c>
      <c r="K598" s="196">
        <v>0</v>
      </c>
      <c r="L598" s="213">
        <f t="shared" si="88"/>
        <v>2.4639423076923076E-2</v>
      </c>
      <c r="M598" s="117">
        <f t="shared" si="89"/>
        <v>1.3157894736842105E-2</v>
      </c>
      <c r="N598" s="117">
        <f t="shared" si="90"/>
        <v>2.8097982708933718E-2</v>
      </c>
      <c r="O598" s="118">
        <f t="shared" si="91"/>
        <v>0</v>
      </c>
    </row>
    <row r="599" spans="1:15" s="119" customFormat="1">
      <c r="A599" s="235" t="s">
        <v>206</v>
      </c>
      <c r="B599" s="145" t="s">
        <v>113</v>
      </c>
      <c r="C599" s="147" t="s">
        <v>76</v>
      </c>
      <c r="D599" s="121">
        <v>1</v>
      </c>
      <c r="E599" s="122">
        <v>0</v>
      </c>
      <c r="F599" s="123">
        <v>3</v>
      </c>
      <c r="G599" s="124">
        <v>2</v>
      </c>
      <c r="H599" s="126">
        <v>16</v>
      </c>
      <c r="I599" s="126">
        <v>0</v>
      </c>
      <c r="J599" s="126">
        <v>84</v>
      </c>
      <c r="K599" s="196">
        <v>54</v>
      </c>
      <c r="L599" s="213">
        <f t="shared" si="88"/>
        <v>9.6153846153846159E-3</v>
      </c>
      <c r="M599" s="117">
        <f t="shared" si="89"/>
        <v>0</v>
      </c>
      <c r="N599" s="117">
        <f t="shared" si="90"/>
        <v>6.0518731988472622E-2</v>
      </c>
      <c r="O599" s="118">
        <f t="shared" si="91"/>
        <v>4.1221374045801527E-2</v>
      </c>
    </row>
    <row r="600" spans="1:15" s="119" customFormat="1">
      <c r="A600" s="235" t="s">
        <v>206</v>
      </c>
      <c r="B600" s="145" t="s">
        <v>113</v>
      </c>
      <c r="C600" s="147" t="s">
        <v>78</v>
      </c>
      <c r="D600" s="121">
        <v>0.5</v>
      </c>
      <c r="E600" s="122">
        <v>1</v>
      </c>
      <c r="F600" s="123">
        <v>1</v>
      </c>
      <c r="G600" s="124">
        <v>1</v>
      </c>
      <c r="H600" s="126">
        <v>13</v>
      </c>
      <c r="I600" s="126">
        <v>21</v>
      </c>
      <c r="J600" s="126">
        <v>20</v>
      </c>
      <c r="K600" s="196">
        <v>19</v>
      </c>
      <c r="L600" s="213">
        <f t="shared" si="88"/>
        <v>7.8125E-3</v>
      </c>
      <c r="M600" s="117">
        <f t="shared" si="89"/>
        <v>1.4542936288088643E-2</v>
      </c>
      <c r="N600" s="117">
        <f t="shared" si="90"/>
        <v>1.4409221902017291E-2</v>
      </c>
      <c r="O600" s="118">
        <f t="shared" si="91"/>
        <v>1.4503816793893129E-2</v>
      </c>
    </row>
    <row r="601" spans="1:15" s="119" customFormat="1">
      <c r="A601" s="235" t="s">
        <v>206</v>
      </c>
      <c r="B601" s="145" t="s">
        <v>113</v>
      </c>
      <c r="C601" s="147" t="s">
        <v>80</v>
      </c>
      <c r="D601" s="121">
        <v>1</v>
      </c>
      <c r="E601" s="122">
        <v>1</v>
      </c>
      <c r="F601" s="123">
        <v>1</v>
      </c>
      <c r="G601" s="124">
        <v>1</v>
      </c>
      <c r="H601" s="126">
        <v>18</v>
      </c>
      <c r="I601" s="126">
        <v>17</v>
      </c>
      <c r="J601" s="126">
        <v>15</v>
      </c>
      <c r="K601" s="196">
        <v>23</v>
      </c>
      <c r="L601" s="213">
        <f t="shared" si="88"/>
        <v>1.0817307692307692E-2</v>
      </c>
      <c r="M601" s="117">
        <f t="shared" si="89"/>
        <v>1.1772853185595568E-2</v>
      </c>
      <c r="N601" s="117">
        <f t="shared" si="90"/>
        <v>1.0806916426512969E-2</v>
      </c>
      <c r="O601" s="118">
        <f t="shared" si="91"/>
        <v>1.7557251908396947E-2</v>
      </c>
    </row>
    <row r="602" spans="1:15" s="119" customFormat="1" ht="13.5" thickBot="1">
      <c r="A602" s="235" t="s">
        <v>206</v>
      </c>
      <c r="B602" s="161" t="s">
        <v>113</v>
      </c>
      <c r="C602" s="149" t="s">
        <v>81</v>
      </c>
      <c r="D602" s="183">
        <v>0.5</v>
      </c>
      <c r="E602" s="150">
        <v>0</v>
      </c>
      <c r="F602" s="189">
        <v>0</v>
      </c>
      <c r="G602" s="151">
        <v>0</v>
      </c>
      <c r="H602" s="153">
        <v>4</v>
      </c>
      <c r="I602" s="153">
        <v>0</v>
      </c>
      <c r="J602" s="153">
        <v>0</v>
      </c>
      <c r="K602" s="197">
        <v>0</v>
      </c>
      <c r="L602" s="213">
        <f t="shared" si="88"/>
        <v>2.403846153846154E-3</v>
      </c>
      <c r="M602" s="117">
        <f t="shared" si="89"/>
        <v>0</v>
      </c>
      <c r="N602" s="117">
        <f t="shared" si="90"/>
        <v>0</v>
      </c>
      <c r="O602" s="118">
        <f t="shared" si="91"/>
        <v>0</v>
      </c>
    </row>
    <row r="603" spans="1:15" s="119" customFormat="1" ht="13.5" thickBot="1">
      <c r="A603" s="162"/>
      <c r="B603" s="163" t="s">
        <v>156</v>
      </c>
      <c r="C603" s="164"/>
      <c r="D603" s="185">
        <f>SUM(D569:D602)</f>
        <v>75</v>
      </c>
      <c r="E603" s="165">
        <f t="shared" ref="E603:K603" si="92">SUM(E569:E602)</f>
        <v>60</v>
      </c>
      <c r="F603" s="191">
        <f t="shared" si="92"/>
        <v>53</v>
      </c>
      <c r="G603" s="166">
        <f t="shared" si="92"/>
        <v>50</v>
      </c>
      <c r="H603" s="167">
        <f t="shared" si="92"/>
        <v>1664</v>
      </c>
      <c r="I603" s="167">
        <f t="shared" si="92"/>
        <v>1444</v>
      </c>
      <c r="J603" s="167">
        <f t="shared" si="92"/>
        <v>1388</v>
      </c>
      <c r="K603" s="199">
        <f t="shared" si="92"/>
        <v>1310</v>
      </c>
      <c r="L603" s="223">
        <f>SUM(L569:L602)</f>
        <v>1</v>
      </c>
      <c r="M603" s="224">
        <f>SUM(M569:M602)</f>
        <v>1</v>
      </c>
      <c r="N603" s="224">
        <f>SUM(N569:N602)</f>
        <v>1</v>
      </c>
      <c r="O603" s="225">
        <f>SUM(O569:O602)</f>
        <v>1</v>
      </c>
    </row>
    <row r="604" spans="1:15" s="119" customFormat="1">
      <c r="A604" s="235" t="s">
        <v>206</v>
      </c>
      <c r="B604" s="145" t="s">
        <v>119</v>
      </c>
      <c r="C604" s="146" t="s">
        <v>19</v>
      </c>
      <c r="D604" s="108">
        <v>1</v>
      </c>
      <c r="E604" s="109">
        <v>1</v>
      </c>
      <c r="F604" s="110">
        <v>0</v>
      </c>
      <c r="G604" s="111">
        <v>1</v>
      </c>
      <c r="H604" s="113">
        <v>27</v>
      </c>
      <c r="I604" s="113">
        <v>24</v>
      </c>
      <c r="J604" s="113">
        <v>0</v>
      </c>
      <c r="K604" s="195">
        <v>24</v>
      </c>
      <c r="L604" s="213">
        <f>H604/$H$624</f>
        <v>3.6635006784260515E-2</v>
      </c>
      <c r="M604" s="117">
        <f>I604/$I$624</f>
        <v>3.3519553072625698E-2</v>
      </c>
      <c r="N604" s="117">
        <f>J604/$J$624</f>
        <v>0</v>
      </c>
      <c r="O604" s="118">
        <f>K604/$K$624</f>
        <v>3.8834951456310676E-2</v>
      </c>
    </row>
    <row r="605" spans="1:15" s="119" customFormat="1">
      <c r="A605" s="235" t="s">
        <v>206</v>
      </c>
      <c r="B605" s="145" t="s">
        <v>119</v>
      </c>
      <c r="C605" s="147" t="s">
        <v>90</v>
      </c>
      <c r="D605" s="121">
        <v>1</v>
      </c>
      <c r="E605" s="122">
        <v>1</v>
      </c>
      <c r="F605" s="123">
        <v>0</v>
      </c>
      <c r="G605" s="124">
        <v>0</v>
      </c>
      <c r="H605" s="126">
        <v>21</v>
      </c>
      <c r="I605" s="126">
        <v>26</v>
      </c>
      <c r="J605" s="126">
        <v>0</v>
      </c>
      <c r="K605" s="196">
        <v>0</v>
      </c>
      <c r="L605" s="213">
        <f t="shared" ref="L605:L623" si="93">H605/$H$624</f>
        <v>2.8493894165535955E-2</v>
      </c>
      <c r="M605" s="117">
        <f t="shared" ref="M605:M623" si="94">I605/$I$624</f>
        <v>3.6312849162011177E-2</v>
      </c>
      <c r="N605" s="117">
        <f t="shared" ref="N605:N623" si="95">J605/$J$624</f>
        <v>0</v>
      </c>
      <c r="O605" s="118">
        <f t="shared" ref="O605:O623" si="96">K605/$K$624</f>
        <v>0</v>
      </c>
    </row>
    <row r="606" spans="1:15" s="119" customFormat="1">
      <c r="A606" s="235" t="s">
        <v>206</v>
      </c>
      <c r="B606" s="145" t="s">
        <v>119</v>
      </c>
      <c r="C606" s="147" t="s">
        <v>26</v>
      </c>
      <c r="D606" s="121">
        <v>0</v>
      </c>
      <c r="E606" s="122">
        <v>1</v>
      </c>
      <c r="F606" s="123">
        <v>1</v>
      </c>
      <c r="G606" s="124">
        <v>1</v>
      </c>
      <c r="H606" s="126">
        <v>0</v>
      </c>
      <c r="I606" s="126">
        <v>16</v>
      </c>
      <c r="J606" s="126">
        <v>18</v>
      </c>
      <c r="K606" s="196">
        <v>21</v>
      </c>
      <c r="L606" s="213">
        <f t="shared" si="93"/>
        <v>0</v>
      </c>
      <c r="M606" s="117">
        <f t="shared" si="94"/>
        <v>2.23463687150838E-2</v>
      </c>
      <c r="N606" s="117">
        <f t="shared" si="95"/>
        <v>2.8213166144200628E-2</v>
      </c>
      <c r="O606" s="118">
        <f t="shared" si="96"/>
        <v>3.3980582524271843E-2</v>
      </c>
    </row>
    <row r="607" spans="1:15" s="119" customFormat="1">
      <c r="A607" s="235" t="s">
        <v>206</v>
      </c>
      <c r="B607" s="145" t="s">
        <v>119</v>
      </c>
      <c r="C607" s="147" t="s">
        <v>29</v>
      </c>
      <c r="D607" s="121">
        <v>1</v>
      </c>
      <c r="E607" s="122">
        <v>0</v>
      </c>
      <c r="F607" s="123">
        <v>0</v>
      </c>
      <c r="G607" s="124">
        <v>0</v>
      </c>
      <c r="H607" s="126">
        <v>11</v>
      </c>
      <c r="I607" s="126">
        <v>0</v>
      </c>
      <c r="J607" s="126">
        <v>0</v>
      </c>
      <c r="K607" s="196">
        <v>0</v>
      </c>
      <c r="L607" s="213">
        <f t="shared" si="93"/>
        <v>1.4925373134328358E-2</v>
      </c>
      <c r="M607" s="117">
        <f t="shared" si="94"/>
        <v>0</v>
      </c>
      <c r="N607" s="117">
        <f t="shared" si="95"/>
        <v>0</v>
      </c>
      <c r="O607" s="118">
        <f t="shared" si="96"/>
        <v>0</v>
      </c>
    </row>
    <row r="608" spans="1:15" s="119" customFormat="1">
      <c r="A608" s="235" t="s">
        <v>206</v>
      </c>
      <c r="B608" s="145" t="s">
        <v>119</v>
      </c>
      <c r="C608" s="147" t="s">
        <v>31</v>
      </c>
      <c r="D608" s="121">
        <v>1</v>
      </c>
      <c r="E608" s="122">
        <v>1</v>
      </c>
      <c r="F608" s="123">
        <v>1</v>
      </c>
      <c r="G608" s="124">
        <v>1</v>
      </c>
      <c r="H608" s="126">
        <v>29</v>
      </c>
      <c r="I608" s="126">
        <v>26</v>
      </c>
      <c r="J608" s="126">
        <v>26</v>
      </c>
      <c r="K608" s="196">
        <v>29</v>
      </c>
      <c r="L608" s="213">
        <f t="shared" si="93"/>
        <v>3.9348710990502037E-2</v>
      </c>
      <c r="M608" s="117">
        <f t="shared" si="94"/>
        <v>3.6312849162011177E-2</v>
      </c>
      <c r="N608" s="117">
        <f t="shared" si="95"/>
        <v>4.0752351097178681E-2</v>
      </c>
      <c r="O608" s="118">
        <f t="shared" si="96"/>
        <v>4.6925566343042069E-2</v>
      </c>
    </row>
    <row r="609" spans="1:15" s="119" customFormat="1">
      <c r="A609" s="235" t="s">
        <v>206</v>
      </c>
      <c r="B609" s="145" t="s">
        <v>119</v>
      </c>
      <c r="C609" s="147" t="s">
        <v>40</v>
      </c>
      <c r="D609" s="121">
        <v>2</v>
      </c>
      <c r="E609" s="122">
        <v>2</v>
      </c>
      <c r="F609" s="123">
        <v>2</v>
      </c>
      <c r="G609" s="124">
        <v>2</v>
      </c>
      <c r="H609" s="126">
        <v>44</v>
      </c>
      <c r="I609" s="126">
        <v>53</v>
      </c>
      <c r="J609" s="126">
        <v>51</v>
      </c>
      <c r="K609" s="196">
        <v>59</v>
      </c>
      <c r="L609" s="213">
        <f t="shared" si="93"/>
        <v>5.9701492537313432E-2</v>
      </c>
      <c r="M609" s="117">
        <f t="shared" si="94"/>
        <v>7.4022346368715089E-2</v>
      </c>
      <c r="N609" s="117">
        <f t="shared" si="95"/>
        <v>7.9937304075235111E-2</v>
      </c>
      <c r="O609" s="118">
        <f t="shared" si="96"/>
        <v>9.5469255663430425E-2</v>
      </c>
    </row>
    <row r="610" spans="1:15" s="119" customFormat="1">
      <c r="A610" s="235" t="s">
        <v>206</v>
      </c>
      <c r="B610" s="145" t="s">
        <v>119</v>
      </c>
      <c r="C610" s="147" t="s">
        <v>42</v>
      </c>
      <c r="D610" s="121">
        <v>8</v>
      </c>
      <c r="E610" s="122">
        <v>7</v>
      </c>
      <c r="F610" s="123">
        <v>7</v>
      </c>
      <c r="G610" s="124">
        <v>7</v>
      </c>
      <c r="H610" s="126">
        <v>215</v>
      </c>
      <c r="I610" s="126">
        <v>197</v>
      </c>
      <c r="J610" s="126">
        <v>179</v>
      </c>
      <c r="K610" s="196">
        <v>186</v>
      </c>
      <c r="L610" s="213">
        <f t="shared" si="93"/>
        <v>0.29172320217096337</v>
      </c>
      <c r="M610" s="117">
        <f t="shared" si="94"/>
        <v>0.27513966480446927</v>
      </c>
      <c r="N610" s="117">
        <f t="shared" si="95"/>
        <v>0.28056426332288403</v>
      </c>
      <c r="O610" s="118">
        <f t="shared" si="96"/>
        <v>0.30097087378640774</v>
      </c>
    </row>
    <row r="611" spans="1:15" s="119" customFormat="1">
      <c r="A611" s="235" t="s">
        <v>206</v>
      </c>
      <c r="B611" s="145" t="s">
        <v>119</v>
      </c>
      <c r="C611" s="147" t="s">
        <v>43</v>
      </c>
      <c r="D611" s="121">
        <v>1</v>
      </c>
      <c r="E611" s="122">
        <v>1</v>
      </c>
      <c r="F611" s="123">
        <v>0</v>
      </c>
      <c r="G611" s="124">
        <v>0</v>
      </c>
      <c r="H611" s="126">
        <v>21</v>
      </c>
      <c r="I611" s="126">
        <v>22</v>
      </c>
      <c r="J611" s="126">
        <v>0</v>
      </c>
      <c r="K611" s="196">
        <v>0</v>
      </c>
      <c r="L611" s="213">
        <f t="shared" si="93"/>
        <v>2.8493894165535955E-2</v>
      </c>
      <c r="M611" s="117">
        <f t="shared" si="94"/>
        <v>3.0726256983240222E-2</v>
      </c>
      <c r="N611" s="117">
        <f t="shared" si="95"/>
        <v>0</v>
      </c>
      <c r="O611" s="118">
        <f t="shared" si="96"/>
        <v>0</v>
      </c>
    </row>
    <row r="612" spans="1:15" s="119" customFormat="1">
      <c r="A612" s="235" t="s">
        <v>206</v>
      </c>
      <c r="B612" s="145" t="s">
        <v>119</v>
      </c>
      <c r="C612" s="147" t="s">
        <v>46</v>
      </c>
      <c r="D612" s="121">
        <v>3</v>
      </c>
      <c r="E612" s="122">
        <v>3</v>
      </c>
      <c r="F612" s="123">
        <v>3</v>
      </c>
      <c r="G612" s="124">
        <v>3</v>
      </c>
      <c r="H612" s="126">
        <v>70</v>
      </c>
      <c r="I612" s="126">
        <v>78</v>
      </c>
      <c r="J612" s="126">
        <v>79</v>
      </c>
      <c r="K612" s="196">
        <v>86</v>
      </c>
      <c r="L612" s="213">
        <f t="shared" si="93"/>
        <v>9.4979647218453186E-2</v>
      </c>
      <c r="M612" s="117">
        <f t="shared" si="94"/>
        <v>0.10893854748603352</v>
      </c>
      <c r="N612" s="117">
        <f t="shared" si="95"/>
        <v>0.1238244514106583</v>
      </c>
      <c r="O612" s="118">
        <f t="shared" si="96"/>
        <v>0.13915857605177995</v>
      </c>
    </row>
    <row r="613" spans="1:15" s="119" customFormat="1">
      <c r="A613" s="235" t="s">
        <v>206</v>
      </c>
      <c r="B613" s="145" t="s">
        <v>119</v>
      </c>
      <c r="C613" s="147" t="s">
        <v>49</v>
      </c>
      <c r="D613" s="121">
        <v>0.5</v>
      </c>
      <c r="E613" s="122">
        <v>0</v>
      </c>
      <c r="F613" s="123">
        <v>1</v>
      </c>
      <c r="G613" s="124">
        <v>0</v>
      </c>
      <c r="H613" s="126">
        <v>8</v>
      </c>
      <c r="I613" s="126">
        <v>0</v>
      </c>
      <c r="J613" s="126">
        <v>25</v>
      </c>
      <c r="K613" s="196">
        <v>0</v>
      </c>
      <c r="L613" s="213">
        <f t="shared" si="93"/>
        <v>1.0854816824966078E-2</v>
      </c>
      <c r="M613" s="117">
        <f t="shared" si="94"/>
        <v>0</v>
      </c>
      <c r="N613" s="117">
        <f t="shared" si="95"/>
        <v>3.918495297805643E-2</v>
      </c>
      <c r="O613" s="118">
        <f t="shared" si="96"/>
        <v>0</v>
      </c>
    </row>
    <row r="614" spans="1:15" s="119" customFormat="1">
      <c r="A614" s="235" t="s">
        <v>206</v>
      </c>
      <c r="B614" s="145" t="s">
        <v>119</v>
      </c>
      <c r="C614" s="147" t="s">
        <v>50</v>
      </c>
      <c r="D614" s="121">
        <v>1</v>
      </c>
      <c r="E614" s="122">
        <v>1</v>
      </c>
      <c r="F614" s="123">
        <v>1</v>
      </c>
      <c r="G614" s="124">
        <v>0</v>
      </c>
      <c r="H614" s="126">
        <v>20</v>
      </c>
      <c r="I614" s="126">
        <v>20</v>
      </c>
      <c r="J614" s="126">
        <v>25</v>
      </c>
      <c r="K614" s="196">
        <v>0</v>
      </c>
      <c r="L614" s="213">
        <f t="shared" si="93"/>
        <v>2.7137042062415198E-2</v>
      </c>
      <c r="M614" s="117">
        <f t="shared" si="94"/>
        <v>2.7932960893854747E-2</v>
      </c>
      <c r="N614" s="117">
        <f t="shared" si="95"/>
        <v>3.918495297805643E-2</v>
      </c>
      <c r="O614" s="118">
        <f t="shared" si="96"/>
        <v>0</v>
      </c>
    </row>
    <row r="615" spans="1:15" s="119" customFormat="1">
      <c r="A615" s="235" t="s">
        <v>206</v>
      </c>
      <c r="B615" s="145" t="s">
        <v>119</v>
      </c>
      <c r="C615" s="147" t="s">
        <v>57</v>
      </c>
      <c r="D615" s="121">
        <v>2</v>
      </c>
      <c r="E615" s="122">
        <v>0</v>
      </c>
      <c r="F615" s="123">
        <v>0</v>
      </c>
      <c r="G615" s="124">
        <v>0</v>
      </c>
      <c r="H615" s="126">
        <v>25</v>
      </c>
      <c r="I615" s="126">
        <v>0</v>
      </c>
      <c r="J615" s="126">
        <v>0</v>
      </c>
      <c r="K615" s="196">
        <v>0</v>
      </c>
      <c r="L615" s="213">
        <f t="shared" si="93"/>
        <v>3.3921302578018994E-2</v>
      </c>
      <c r="M615" s="117">
        <f t="shared" si="94"/>
        <v>0</v>
      </c>
      <c r="N615" s="117">
        <f t="shared" si="95"/>
        <v>0</v>
      </c>
      <c r="O615" s="118">
        <f t="shared" si="96"/>
        <v>0</v>
      </c>
    </row>
    <row r="616" spans="1:15" s="119" customFormat="1">
      <c r="A616" s="235" t="s">
        <v>206</v>
      </c>
      <c r="B616" s="145" t="s">
        <v>119</v>
      </c>
      <c r="C616" s="147" t="s">
        <v>58</v>
      </c>
      <c r="D616" s="121">
        <v>1</v>
      </c>
      <c r="E616" s="122">
        <v>1</v>
      </c>
      <c r="F616" s="123">
        <v>2</v>
      </c>
      <c r="G616" s="124">
        <v>2</v>
      </c>
      <c r="H616" s="126">
        <v>25</v>
      </c>
      <c r="I616" s="126">
        <v>27</v>
      </c>
      <c r="J616" s="126">
        <v>55</v>
      </c>
      <c r="K616" s="196">
        <v>55</v>
      </c>
      <c r="L616" s="213">
        <f t="shared" si="93"/>
        <v>3.3921302578018994E-2</v>
      </c>
      <c r="M616" s="117">
        <f t="shared" si="94"/>
        <v>3.7709497206703912E-2</v>
      </c>
      <c r="N616" s="117">
        <f t="shared" si="95"/>
        <v>8.6206896551724144E-2</v>
      </c>
      <c r="O616" s="118">
        <f t="shared" si="96"/>
        <v>8.8996763754045305E-2</v>
      </c>
    </row>
    <row r="617" spans="1:15" s="119" customFormat="1">
      <c r="A617" s="235" t="s">
        <v>206</v>
      </c>
      <c r="B617" s="145" t="s">
        <v>119</v>
      </c>
      <c r="C617" s="147" t="s">
        <v>60</v>
      </c>
      <c r="D617" s="121">
        <v>1.5</v>
      </c>
      <c r="E617" s="122">
        <v>1</v>
      </c>
      <c r="F617" s="123">
        <v>0</v>
      </c>
      <c r="G617" s="124">
        <v>0</v>
      </c>
      <c r="H617" s="126">
        <v>36</v>
      </c>
      <c r="I617" s="126">
        <v>18</v>
      </c>
      <c r="J617" s="126">
        <v>0</v>
      </c>
      <c r="K617" s="196">
        <v>0</v>
      </c>
      <c r="L617" s="213">
        <f t="shared" si="93"/>
        <v>4.8846675712347354E-2</v>
      </c>
      <c r="M617" s="117">
        <f t="shared" si="94"/>
        <v>2.5139664804469275E-2</v>
      </c>
      <c r="N617" s="117">
        <f t="shared" si="95"/>
        <v>0</v>
      </c>
      <c r="O617" s="118">
        <f t="shared" si="96"/>
        <v>0</v>
      </c>
    </row>
    <row r="618" spans="1:15" s="119" customFormat="1">
      <c r="A618" s="235" t="s">
        <v>206</v>
      </c>
      <c r="B618" s="145" t="s">
        <v>119</v>
      </c>
      <c r="C618" s="147" t="s">
        <v>64</v>
      </c>
      <c r="D618" s="121">
        <v>4</v>
      </c>
      <c r="E618" s="122">
        <v>2</v>
      </c>
      <c r="F618" s="123">
        <v>2</v>
      </c>
      <c r="G618" s="124">
        <v>1</v>
      </c>
      <c r="H618" s="126">
        <v>56</v>
      </c>
      <c r="I618" s="126">
        <v>30</v>
      </c>
      <c r="J618" s="126">
        <v>39</v>
      </c>
      <c r="K618" s="196">
        <v>21</v>
      </c>
      <c r="L618" s="213">
        <f t="shared" si="93"/>
        <v>7.5983717774762552E-2</v>
      </c>
      <c r="M618" s="117">
        <f t="shared" si="94"/>
        <v>4.189944134078212E-2</v>
      </c>
      <c r="N618" s="117">
        <f t="shared" si="95"/>
        <v>6.1128526645768025E-2</v>
      </c>
      <c r="O618" s="118">
        <f t="shared" si="96"/>
        <v>3.3980582524271843E-2</v>
      </c>
    </row>
    <row r="619" spans="1:15" s="119" customFormat="1">
      <c r="A619" s="235" t="s">
        <v>206</v>
      </c>
      <c r="B619" s="145" t="s">
        <v>119</v>
      </c>
      <c r="C619" s="147" t="s">
        <v>65</v>
      </c>
      <c r="D619" s="121">
        <v>2</v>
      </c>
      <c r="E619" s="122">
        <v>2</v>
      </c>
      <c r="F619" s="123">
        <v>2</v>
      </c>
      <c r="G619" s="124">
        <v>2</v>
      </c>
      <c r="H619" s="126">
        <v>32</v>
      </c>
      <c r="I619" s="126">
        <v>52</v>
      </c>
      <c r="J619" s="126">
        <v>35</v>
      </c>
      <c r="K619" s="196">
        <v>41</v>
      </c>
      <c r="L619" s="213">
        <f t="shared" si="93"/>
        <v>4.3419267299864311E-2</v>
      </c>
      <c r="M619" s="117">
        <f t="shared" si="94"/>
        <v>7.2625698324022353E-2</v>
      </c>
      <c r="N619" s="117">
        <f t="shared" si="95"/>
        <v>5.4858934169278999E-2</v>
      </c>
      <c r="O619" s="118">
        <f t="shared" si="96"/>
        <v>6.6343042071197414E-2</v>
      </c>
    </row>
    <row r="620" spans="1:15" s="119" customFormat="1">
      <c r="A620" s="235" t="s">
        <v>206</v>
      </c>
      <c r="B620" s="145" t="s">
        <v>119</v>
      </c>
      <c r="C620" s="147" t="s">
        <v>70</v>
      </c>
      <c r="D620" s="121">
        <v>2</v>
      </c>
      <c r="E620" s="122">
        <v>2</v>
      </c>
      <c r="F620" s="123">
        <v>2</v>
      </c>
      <c r="G620" s="124">
        <v>2</v>
      </c>
      <c r="H620" s="126">
        <v>46</v>
      </c>
      <c r="I620" s="126">
        <v>42</v>
      </c>
      <c r="J620" s="126">
        <v>50</v>
      </c>
      <c r="K620" s="196">
        <v>50</v>
      </c>
      <c r="L620" s="213">
        <f t="shared" si="93"/>
        <v>6.2415196743554953E-2</v>
      </c>
      <c r="M620" s="117">
        <f t="shared" si="94"/>
        <v>5.8659217877094973E-2</v>
      </c>
      <c r="N620" s="117">
        <f t="shared" si="95"/>
        <v>7.8369905956112859E-2</v>
      </c>
      <c r="O620" s="118">
        <f t="shared" si="96"/>
        <v>8.0906148867313912E-2</v>
      </c>
    </row>
    <row r="621" spans="1:15" s="119" customFormat="1">
      <c r="A621" s="235" t="s">
        <v>206</v>
      </c>
      <c r="B621" s="145" t="s">
        <v>119</v>
      </c>
      <c r="C621" s="147" t="s">
        <v>76</v>
      </c>
      <c r="D621" s="121">
        <v>0</v>
      </c>
      <c r="E621" s="122">
        <v>1</v>
      </c>
      <c r="F621" s="123">
        <v>1</v>
      </c>
      <c r="G621" s="124">
        <v>1</v>
      </c>
      <c r="H621" s="126">
        <v>0</v>
      </c>
      <c r="I621" s="126">
        <v>21</v>
      </c>
      <c r="J621" s="126">
        <v>25</v>
      </c>
      <c r="K621" s="196">
        <v>29</v>
      </c>
      <c r="L621" s="213">
        <f t="shared" si="93"/>
        <v>0</v>
      </c>
      <c r="M621" s="117">
        <f t="shared" si="94"/>
        <v>2.9329608938547486E-2</v>
      </c>
      <c r="N621" s="117">
        <f t="shared" si="95"/>
        <v>3.918495297805643E-2</v>
      </c>
      <c r="O621" s="118">
        <f t="shared" si="96"/>
        <v>4.6925566343042069E-2</v>
      </c>
    </row>
    <row r="622" spans="1:15" s="119" customFormat="1">
      <c r="A622" s="235" t="s">
        <v>206</v>
      </c>
      <c r="B622" s="145" t="s">
        <v>119</v>
      </c>
      <c r="C622" s="147" t="s">
        <v>80</v>
      </c>
      <c r="D622" s="121">
        <v>2</v>
      </c>
      <c r="E622" s="122">
        <v>2</v>
      </c>
      <c r="F622" s="123">
        <v>1</v>
      </c>
      <c r="G622" s="124">
        <v>0</v>
      </c>
      <c r="H622" s="126">
        <v>39</v>
      </c>
      <c r="I622" s="126">
        <v>43</v>
      </c>
      <c r="J622" s="126">
        <v>19</v>
      </c>
      <c r="K622" s="196">
        <v>0</v>
      </c>
      <c r="L622" s="213">
        <f t="shared" si="93"/>
        <v>5.2917232021709636E-2</v>
      </c>
      <c r="M622" s="117">
        <f t="shared" si="94"/>
        <v>6.0055865921787709E-2</v>
      </c>
      <c r="N622" s="117">
        <f t="shared" si="95"/>
        <v>2.9780564263322883E-2</v>
      </c>
      <c r="O622" s="118">
        <f t="shared" si="96"/>
        <v>0</v>
      </c>
    </row>
    <row r="623" spans="1:15" s="119" customFormat="1" ht="13.5" thickBot="1">
      <c r="A623" s="235" t="s">
        <v>206</v>
      </c>
      <c r="B623" s="161" t="s">
        <v>119</v>
      </c>
      <c r="C623" s="149" t="s">
        <v>81</v>
      </c>
      <c r="D623" s="183">
        <v>1</v>
      </c>
      <c r="E623" s="150">
        <v>1</v>
      </c>
      <c r="F623" s="189">
        <v>1</v>
      </c>
      <c r="G623" s="151">
        <v>1</v>
      </c>
      <c r="H623" s="153">
        <v>12</v>
      </c>
      <c r="I623" s="153">
        <v>21</v>
      </c>
      <c r="J623" s="153">
        <v>12</v>
      </c>
      <c r="K623" s="197">
        <v>17</v>
      </c>
      <c r="L623" s="213">
        <f t="shared" si="93"/>
        <v>1.6282225237449117E-2</v>
      </c>
      <c r="M623" s="117">
        <f t="shared" si="94"/>
        <v>2.9329608938547486E-2</v>
      </c>
      <c r="N623" s="117">
        <f t="shared" si="95"/>
        <v>1.8808777429467086E-2</v>
      </c>
      <c r="O623" s="118">
        <f t="shared" si="96"/>
        <v>2.7508090614886731E-2</v>
      </c>
    </row>
    <row r="624" spans="1:15" s="119" customFormat="1" ht="13.5" thickBot="1">
      <c r="A624" s="162"/>
      <c r="B624" s="163" t="s">
        <v>157</v>
      </c>
      <c r="C624" s="164"/>
      <c r="D624" s="185">
        <f>SUM(D604:D623)</f>
        <v>35</v>
      </c>
      <c r="E624" s="165">
        <f t="shared" ref="E624:K624" si="97">SUM(E604:E623)</f>
        <v>30</v>
      </c>
      <c r="F624" s="191">
        <f t="shared" si="97"/>
        <v>27</v>
      </c>
      <c r="G624" s="166">
        <f t="shared" si="97"/>
        <v>24</v>
      </c>
      <c r="H624" s="167">
        <f t="shared" si="97"/>
        <v>737</v>
      </c>
      <c r="I624" s="167">
        <f t="shared" si="97"/>
        <v>716</v>
      </c>
      <c r="J624" s="167">
        <f t="shared" si="97"/>
        <v>638</v>
      </c>
      <c r="K624" s="199">
        <f t="shared" si="97"/>
        <v>618</v>
      </c>
      <c r="L624" s="223">
        <f>SUM(L604:L623)</f>
        <v>0.99999999999999989</v>
      </c>
      <c r="M624" s="224">
        <f>SUM(M604:M623)</f>
        <v>1</v>
      </c>
      <c r="N624" s="224">
        <f>SUM(N604:N623)</f>
        <v>1.0000000000000002</v>
      </c>
      <c r="O624" s="225">
        <f>SUM(O604:O623)</f>
        <v>0.99999999999999989</v>
      </c>
    </row>
    <row r="625" spans="1:15" s="119" customFormat="1">
      <c r="A625" s="235" t="s">
        <v>206</v>
      </c>
      <c r="B625" s="145" t="s">
        <v>120</v>
      </c>
      <c r="C625" s="146" t="s">
        <v>16</v>
      </c>
      <c r="D625" s="108">
        <v>1</v>
      </c>
      <c r="E625" s="109">
        <v>2</v>
      </c>
      <c r="F625" s="110"/>
      <c r="G625" s="111">
        <v>1</v>
      </c>
      <c r="H625" s="113">
        <v>24</v>
      </c>
      <c r="I625" s="113">
        <v>44</v>
      </c>
      <c r="J625" s="113"/>
      <c r="K625" s="195">
        <v>28</v>
      </c>
      <c r="L625" s="213">
        <f>H625/$H$650</f>
        <v>3.0379746835443037E-2</v>
      </c>
      <c r="M625" s="117">
        <f>I625/$I$650</f>
        <v>5.8510638297872342E-2</v>
      </c>
      <c r="N625" s="117">
        <f>J625/$J$650</f>
        <v>0</v>
      </c>
      <c r="O625" s="118">
        <f>K625/$K$650</f>
        <v>4.3887147335423198E-2</v>
      </c>
    </row>
    <row r="626" spans="1:15" s="119" customFormat="1">
      <c r="A626" s="235" t="s">
        <v>206</v>
      </c>
      <c r="B626" s="145" t="s">
        <v>120</v>
      </c>
      <c r="C626" s="147" t="s">
        <v>19</v>
      </c>
      <c r="D626" s="121">
        <v>1</v>
      </c>
      <c r="E626" s="122">
        <v>1</v>
      </c>
      <c r="F626" s="123"/>
      <c r="G626" s="124"/>
      <c r="H626" s="126">
        <v>28</v>
      </c>
      <c r="I626" s="126">
        <v>24</v>
      </c>
      <c r="J626" s="126"/>
      <c r="K626" s="196"/>
      <c r="L626" s="213">
        <f t="shared" ref="L626:L649" si="98">H626/$H$650</f>
        <v>3.5443037974683546E-2</v>
      </c>
      <c r="M626" s="117">
        <f t="shared" ref="M626:M649" si="99">I626/$I$650</f>
        <v>3.1914893617021274E-2</v>
      </c>
      <c r="N626" s="117">
        <f t="shared" ref="N626:N649" si="100">J626/$J$650</f>
        <v>0</v>
      </c>
      <c r="O626" s="118">
        <f t="shared" ref="O626:O649" si="101">K626/$K$650</f>
        <v>0</v>
      </c>
    </row>
    <row r="627" spans="1:15" s="119" customFormat="1">
      <c r="A627" s="235" t="s">
        <v>206</v>
      </c>
      <c r="B627" s="145" t="s">
        <v>120</v>
      </c>
      <c r="C627" s="147" t="s">
        <v>21</v>
      </c>
      <c r="D627" s="121">
        <v>1</v>
      </c>
      <c r="E627" s="122">
        <v>1</v>
      </c>
      <c r="F627" s="123">
        <v>1</v>
      </c>
      <c r="G627" s="124">
        <v>1</v>
      </c>
      <c r="H627" s="126">
        <v>14</v>
      </c>
      <c r="I627" s="126">
        <v>17</v>
      </c>
      <c r="J627" s="126">
        <v>18</v>
      </c>
      <c r="K627" s="196">
        <v>18</v>
      </c>
      <c r="L627" s="213">
        <f t="shared" si="98"/>
        <v>1.7721518987341773E-2</v>
      </c>
      <c r="M627" s="117">
        <f t="shared" si="99"/>
        <v>2.2606382978723406E-2</v>
      </c>
      <c r="N627" s="117">
        <f t="shared" si="100"/>
        <v>2.8799999999999999E-2</v>
      </c>
      <c r="O627" s="118">
        <f t="shared" si="101"/>
        <v>2.8213166144200628E-2</v>
      </c>
    </row>
    <row r="628" spans="1:15" s="119" customFormat="1">
      <c r="A628" s="235" t="s">
        <v>206</v>
      </c>
      <c r="B628" s="145" t="s">
        <v>120</v>
      </c>
      <c r="C628" s="147" t="s">
        <v>22</v>
      </c>
      <c r="D628" s="121">
        <v>1</v>
      </c>
      <c r="E628" s="122">
        <v>2</v>
      </c>
      <c r="F628" s="123">
        <v>1</v>
      </c>
      <c r="G628" s="124">
        <v>1</v>
      </c>
      <c r="H628" s="126">
        <v>19</v>
      </c>
      <c r="I628" s="126">
        <v>32</v>
      </c>
      <c r="J628" s="126">
        <v>28</v>
      </c>
      <c r="K628" s="196">
        <v>25</v>
      </c>
      <c r="L628" s="213">
        <f t="shared" si="98"/>
        <v>2.4050632911392405E-2</v>
      </c>
      <c r="M628" s="117">
        <f t="shared" si="99"/>
        <v>4.2553191489361701E-2</v>
      </c>
      <c r="N628" s="117">
        <f t="shared" si="100"/>
        <v>4.48E-2</v>
      </c>
      <c r="O628" s="118">
        <f t="shared" si="101"/>
        <v>3.918495297805643E-2</v>
      </c>
    </row>
    <row r="629" spans="1:15" s="119" customFormat="1">
      <c r="A629" s="235" t="s">
        <v>206</v>
      </c>
      <c r="B629" s="145" t="s">
        <v>120</v>
      </c>
      <c r="C629" s="147" t="s">
        <v>90</v>
      </c>
      <c r="D629" s="121">
        <v>1</v>
      </c>
      <c r="E629" s="122">
        <v>1</v>
      </c>
      <c r="F629" s="123">
        <v>1</v>
      </c>
      <c r="G629" s="124">
        <v>1</v>
      </c>
      <c r="H629" s="126">
        <v>21</v>
      </c>
      <c r="I629" s="126">
        <v>16</v>
      </c>
      <c r="J629" s="126">
        <v>20</v>
      </c>
      <c r="K629" s="196">
        <v>26</v>
      </c>
      <c r="L629" s="213">
        <f t="shared" si="98"/>
        <v>2.6582278481012658E-2</v>
      </c>
      <c r="M629" s="117">
        <f t="shared" si="99"/>
        <v>2.1276595744680851E-2</v>
      </c>
      <c r="N629" s="117">
        <f t="shared" si="100"/>
        <v>3.2000000000000001E-2</v>
      </c>
      <c r="O629" s="118">
        <f t="shared" si="101"/>
        <v>4.0752351097178681E-2</v>
      </c>
    </row>
    <row r="630" spans="1:15" s="119" customFormat="1">
      <c r="A630" s="235" t="s">
        <v>206</v>
      </c>
      <c r="B630" s="145" t="s">
        <v>120</v>
      </c>
      <c r="C630" s="147" t="s">
        <v>26</v>
      </c>
      <c r="D630" s="121"/>
      <c r="E630" s="122"/>
      <c r="F630" s="123"/>
      <c r="G630" s="124">
        <v>1</v>
      </c>
      <c r="H630" s="126"/>
      <c r="I630" s="126"/>
      <c r="J630" s="126"/>
      <c r="K630" s="196">
        <v>19</v>
      </c>
      <c r="L630" s="213">
        <f t="shared" si="98"/>
        <v>0</v>
      </c>
      <c r="M630" s="117">
        <f t="shared" si="99"/>
        <v>0</v>
      </c>
      <c r="N630" s="117">
        <f t="shared" si="100"/>
        <v>0</v>
      </c>
      <c r="O630" s="118">
        <f t="shared" si="101"/>
        <v>2.9780564263322883E-2</v>
      </c>
    </row>
    <row r="631" spans="1:15" s="119" customFormat="1">
      <c r="A631" s="235" t="s">
        <v>206</v>
      </c>
      <c r="B631" s="145" t="s">
        <v>120</v>
      </c>
      <c r="C631" s="147" t="s">
        <v>27</v>
      </c>
      <c r="D631" s="121">
        <v>3</v>
      </c>
      <c r="E631" s="122">
        <v>1</v>
      </c>
      <c r="F631" s="123"/>
      <c r="G631" s="124"/>
      <c r="H631" s="126">
        <v>41</v>
      </c>
      <c r="I631" s="126">
        <v>13</v>
      </c>
      <c r="J631" s="126"/>
      <c r="K631" s="196"/>
      <c r="L631" s="213">
        <f t="shared" si="98"/>
        <v>5.1898734177215189E-2</v>
      </c>
      <c r="M631" s="117">
        <f t="shared" si="99"/>
        <v>1.7287234042553192E-2</v>
      </c>
      <c r="N631" s="117">
        <f t="shared" si="100"/>
        <v>0</v>
      </c>
      <c r="O631" s="118">
        <f t="shared" si="101"/>
        <v>0</v>
      </c>
    </row>
    <row r="632" spans="1:15" s="119" customFormat="1">
      <c r="A632" s="235" t="s">
        <v>206</v>
      </c>
      <c r="B632" s="145" t="s">
        <v>120</v>
      </c>
      <c r="C632" s="147" t="s">
        <v>28</v>
      </c>
      <c r="D632" s="121">
        <v>3</v>
      </c>
      <c r="E632" s="122">
        <v>1</v>
      </c>
      <c r="F632" s="123">
        <v>2</v>
      </c>
      <c r="G632" s="124">
        <v>1</v>
      </c>
      <c r="H632" s="126">
        <v>46</v>
      </c>
      <c r="I632" s="126">
        <v>17</v>
      </c>
      <c r="J632" s="126">
        <v>46</v>
      </c>
      <c r="K632" s="196">
        <v>27</v>
      </c>
      <c r="L632" s="213">
        <f t="shared" si="98"/>
        <v>5.8227848101265821E-2</v>
      </c>
      <c r="M632" s="117">
        <f t="shared" si="99"/>
        <v>2.2606382978723406E-2</v>
      </c>
      <c r="N632" s="117">
        <f t="shared" si="100"/>
        <v>7.3599999999999999E-2</v>
      </c>
      <c r="O632" s="118">
        <f t="shared" si="101"/>
        <v>4.2319749216300939E-2</v>
      </c>
    </row>
    <row r="633" spans="1:15" s="119" customFormat="1">
      <c r="A633" s="235" t="s">
        <v>206</v>
      </c>
      <c r="B633" s="145" t="s">
        <v>120</v>
      </c>
      <c r="C633" s="147" t="s">
        <v>29</v>
      </c>
      <c r="D633" s="121">
        <v>2</v>
      </c>
      <c r="E633" s="122">
        <v>2</v>
      </c>
      <c r="F633" s="123">
        <v>2</v>
      </c>
      <c r="G633" s="124">
        <v>2</v>
      </c>
      <c r="H633" s="126">
        <v>29</v>
      </c>
      <c r="I633" s="126">
        <v>43</v>
      </c>
      <c r="J633" s="126">
        <v>47</v>
      </c>
      <c r="K633" s="196">
        <v>45</v>
      </c>
      <c r="L633" s="213">
        <f t="shared" si="98"/>
        <v>3.6708860759493672E-2</v>
      </c>
      <c r="M633" s="117">
        <f t="shared" si="99"/>
        <v>5.7180851063829786E-2</v>
      </c>
      <c r="N633" s="117">
        <f t="shared" si="100"/>
        <v>7.5200000000000003E-2</v>
      </c>
      <c r="O633" s="118">
        <f t="shared" si="101"/>
        <v>7.0532915360501561E-2</v>
      </c>
    </row>
    <row r="634" spans="1:15" s="119" customFormat="1">
      <c r="A634" s="235" t="s">
        <v>206</v>
      </c>
      <c r="B634" s="145" t="s">
        <v>120</v>
      </c>
      <c r="C634" s="147" t="s">
        <v>30</v>
      </c>
      <c r="D634" s="121">
        <v>1</v>
      </c>
      <c r="E634" s="122"/>
      <c r="F634" s="123">
        <v>1</v>
      </c>
      <c r="G634" s="124">
        <v>1</v>
      </c>
      <c r="H634" s="126">
        <v>21</v>
      </c>
      <c r="I634" s="126"/>
      <c r="J634" s="126">
        <v>19</v>
      </c>
      <c r="K634" s="196">
        <v>21</v>
      </c>
      <c r="L634" s="213">
        <f t="shared" si="98"/>
        <v>2.6582278481012658E-2</v>
      </c>
      <c r="M634" s="117">
        <f t="shared" si="99"/>
        <v>0</v>
      </c>
      <c r="N634" s="117">
        <f t="shared" si="100"/>
        <v>3.04E-2</v>
      </c>
      <c r="O634" s="118">
        <f t="shared" si="101"/>
        <v>3.2915360501567396E-2</v>
      </c>
    </row>
    <row r="635" spans="1:15" s="119" customFormat="1">
      <c r="A635" s="235" t="s">
        <v>206</v>
      </c>
      <c r="B635" s="145" t="s">
        <v>120</v>
      </c>
      <c r="C635" s="147" t="s">
        <v>39</v>
      </c>
      <c r="D635" s="121">
        <v>1</v>
      </c>
      <c r="E635" s="122">
        <v>1</v>
      </c>
      <c r="F635" s="123">
        <v>1</v>
      </c>
      <c r="G635" s="124">
        <v>1</v>
      </c>
      <c r="H635" s="126">
        <v>20</v>
      </c>
      <c r="I635" s="126">
        <v>24</v>
      </c>
      <c r="J635" s="126">
        <v>20</v>
      </c>
      <c r="K635" s="196">
        <v>28</v>
      </c>
      <c r="L635" s="213">
        <f t="shared" si="98"/>
        <v>2.5316455696202531E-2</v>
      </c>
      <c r="M635" s="117">
        <f t="shared" si="99"/>
        <v>3.1914893617021274E-2</v>
      </c>
      <c r="N635" s="117">
        <f t="shared" si="100"/>
        <v>3.2000000000000001E-2</v>
      </c>
      <c r="O635" s="118">
        <f t="shared" si="101"/>
        <v>4.3887147335423198E-2</v>
      </c>
    </row>
    <row r="636" spans="1:15" s="119" customFormat="1">
      <c r="A636" s="235" t="s">
        <v>206</v>
      </c>
      <c r="B636" s="145" t="s">
        <v>120</v>
      </c>
      <c r="C636" s="147" t="s">
        <v>40</v>
      </c>
      <c r="D636" s="121">
        <v>1</v>
      </c>
      <c r="E636" s="122"/>
      <c r="F636" s="123">
        <v>1</v>
      </c>
      <c r="G636" s="124"/>
      <c r="H636" s="126">
        <v>9</v>
      </c>
      <c r="I636" s="126"/>
      <c r="J636" s="126">
        <v>15</v>
      </c>
      <c r="K636" s="196"/>
      <c r="L636" s="213">
        <f t="shared" si="98"/>
        <v>1.1392405063291139E-2</v>
      </c>
      <c r="M636" s="117">
        <f t="shared" si="99"/>
        <v>0</v>
      </c>
      <c r="N636" s="117">
        <f t="shared" si="100"/>
        <v>2.4E-2</v>
      </c>
      <c r="O636" s="118">
        <f t="shared" si="101"/>
        <v>0</v>
      </c>
    </row>
    <row r="637" spans="1:15" s="119" customFormat="1">
      <c r="A637" s="235" t="s">
        <v>206</v>
      </c>
      <c r="B637" s="145" t="s">
        <v>120</v>
      </c>
      <c r="C637" s="147" t="s">
        <v>42</v>
      </c>
      <c r="D637" s="121">
        <v>6</v>
      </c>
      <c r="E637" s="122">
        <v>6</v>
      </c>
      <c r="F637" s="123">
        <v>6</v>
      </c>
      <c r="G637" s="124">
        <v>7</v>
      </c>
      <c r="H637" s="126">
        <v>141</v>
      </c>
      <c r="I637" s="126">
        <v>157</v>
      </c>
      <c r="J637" s="126">
        <v>163</v>
      </c>
      <c r="K637" s="196">
        <v>195</v>
      </c>
      <c r="L637" s="213">
        <f t="shared" si="98"/>
        <v>0.17848101265822786</v>
      </c>
      <c r="M637" s="117">
        <f t="shared" si="99"/>
        <v>0.20877659574468085</v>
      </c>
      <c r="N637" s="117">
        <f t="shared" si="100"/>
        <v>0.26079999999999998</v>
      </c>
      <c r="O637" s="118">
        <f t="shared" si="101"/>
        <v>0.30564263322884011</v>
      </c>
    </row>
    <row r="638" spans="1:15" s="119" customFormat="1">
      <c r="A638" s="235" t="s">
        <v>206</v>
      </c>
      <c r="B638" s="145" t="s">
        <v>120</v>
      </c>
      <c r="C638" s="147" t="s">
        <v>44</v>
      </c>
      <c r="D638" s="121">
        <v>1</v>
      </c>
      <c r="E638" s="122">
        <v>1</v>
      </c>
      <c r="F638" s="123"/>
      <c r="G638" s="124"/>
      <c r="H638" s="126">
        <v>12</v>
      </c>
      <c r="I638" s="126">
        <v>19</v>
      </c>
      <c r="J638" s="126"/>
      <c r="K638" s="196"/>
      <c r="L638" s="213">
        <f t="shared" si="98"/>
        <v>1.5189873417721518E-2</v>
      </c>
      <c r="M638" s="117">
        <f t="shared" si="99"/>
        <v>2.5265957446808509E-2</v>
      </c>
      <c r="N638" s="117">
        <f t="shared" si="100"/>
        <v>0</v>
      </c>
      <c r="O638" s="118">
        <f t="shared" si="101"/>
        <v>0</v>
      </c>
    </row>
    <row r="639" spans="1:15" s="119" customFormat="1">
      <c r="A639" s="235" t="s">
        <v>206</v>
      </c>
      <c r="B639" s="145" t="s">
        <v>120</v>
      </c>
      <c r="C639" s="147" t="s">
        <v>46</v>
      </c>
      <c r="D639" s="121">
        <v>1</v>
      </c>
      <c r="E639" s="122">
        <v>1</v>
      </c>
      <c r="F639" s="123"/>
      <c r="G639" s="124"/>
      <c r="H639" s="126">
        <v>23</v>
      </c>
      <c r="I639" s="126">
        <v>23</v>
      </c>
      <c r="J639" s="126"/>
      <c r="K639" s="196"/>
      <c r="L639" s="213">
        <f t="shared" si="98"/>
        <v>2.911392405063291E-2</v>
      </c>
      <c r="M639" s="117">
        <f t="shared" si="99"/>
        <v>3.0585106382978722E-2</v>
      </c>
      <c r="N639" s="117">
        <f t="shared" si="100"/>
        <v>0</v>
      </c>
      <c r="O639" s="118">
        <f t="shared" si="101"/>
        <v>0</v>
      </c>
    </row>
    <row r="640" spans="1:15" s="119" customFormat="1">
      <c r="A640" s="235" t="s">
        <v>206</v>
      </c>
      <c r="B640" s="145" t="s">
        <v>120</v>
      </c>
      <c r="C640" s="147" t="s">
        <v>48</v>
      </c>
      <c r="D640" s="121">
        <v>2</v>
      </c>
      <c r="E640" s="122">
        <v>1</v>
      </c>
      <c r="F640" s="123">
        <v>1</v>
      </c>
      <c r="G640" s="124">
        <v>1</v>
      </c>
      <c r="H640" s="126">
        <v>43</v>
      </c>
      <c r="I640" s="126">
        <v>24</v>
      </c>
      <c r="J640" s="126">
        <v>23</v>
      </c>
      <c r="K640" s="196">
        <v>29</v>
      </c>
      <c r="L640" s="213">
        <f t="shared" si="98"/>
        <v>5.4430379746835442E-2</v>
      </c>
      <c r="M640" s="117">
        <f t="shared" si="99"/>
        <v>3.1914893617021274E-2</v>
      </c>
      <c r="N640" s="117">
        <f t="shared" si="100"/>
        <v>3.6799999999999999E-2</v>
      </c>
      <c r="O640" s="118">
        <f t="shared" si="101"/>
        <v>4.5454545454545456E-2</v>
      </c>
    </row>
    <row r="641" spans="1:15" s="119" customFormat="1">
      <c r="A641" s="235" t="s">
        <v>206</v>
      </c>
      <c r="B641" s="145" t="s">
        <v>120</v>
      </c>
      <c r="C641" s="147" t="s">
        <v>50</v>
      </c>
      <c r="D641" s="121">
        <v>2</v>
      </c>
      <c r="E641" s="122">
        <v>3</v>
      </c>
      <c r="F641" s="123">
        <v>2</v>
      </c>
      <c r="G641" s="124">
        <v>1</v>
      </c>
      <c r="H641" s="126">
        <v>33</v>
      </c>
      <c r="I641" s="126">
        <v>71</v>
      </c>
      <c r="J641" s="126">
        <v>51</v>
      </c>
      <c r="K641" s="196">
        <v>28</v>
      </c>
      <c r="L641" s="213">
        <f t="shared" si="98"/>
        <v>4.1772151898734178E-2</v>
      </c>
      <c r="M641" s="117">
        <f t="shared" si="99"/>
        <v>9.4414893617021281E-2</v>
      </c>
      <c r="N641" s="117">
        <f t="shared" si="100"/>
        <v>8.1600000000000006E-2</v>
      </c>
      <c r="O641" s="118">
        <f t="shared" si="101"/>
        <v>4.3887147335423198E-2</v>
      </c>
    </row>
    <row r="642" spans="1:15" s="119" customFormat="1">
      <c r="A642" s="235" t="s">
        <v>206</v>
      </c>
      <c r="B642" s="145" t="s">
        <v>120</v>
      </c>
      <c r="C642" s="147" t="s">
        <v>52</v>
      </c>
      <c r="D642" s="121">
        <v>3</v>
      </c>
      <c r="E642" s="122">
        <v>2</v>
      </c>
      <c r="F642" s="123">
        <v>1</v>
      </c>
      <c r="G642" s="124">
        <v>1</v>
      </c>
      <c r="H642" s="126">
        <v>56</v>
      </c>
      <c r="I642" s="126">
        <v>62</v>
      </c>
      <c r="J642" s="126">
        <v>20</v>
      </c>
      <c r="K642" s="196">
        <v>24</v>
      </c>
      <c r="L642" s="213">
        <f t="shared" si="98"/>
        <v>7.0886075949367092E-2</v>
      </c>
      <c r="M642" s="117">
        <f t="shared" si="99"/>
        <v>8.2446808510638292E-2</v>
      </c>
      <c r="N642" s="117">
        <f t="shared" si="100"/>
        <v>3.2000000000000001E-2</v>
      </c>
      <c r="O642" s="118">
        <f t="shared" si="101"/>
        <v>3.7617554858934171E-2</v>
      </c>
    </row>
    <row r="643" spans="1:15" s="119" customFormat="1">
      <c r="A643" s="235" t="s">
        <v>206</v>
      </c>
      <c r="B643" s="145" t="s">
        <v>120</v>
      </c>
      <c r="C643" s="147" t="s">
        <v>60</v>
      </c>
      <c r="D643" s="121">
        <v>1</v>
      </c>
      <c r="E643" s="122"/>
      <c r="F643" s="123"/>
      <c r="G643" s="124"/>
      <c r="H643" s="126">
        <v>16</v>
      </c>
      <c r="I643" s="126"/>
      <c r="J643" s="126"/>
      <c r="K643" s="196"/>
      <c r="L643" s="213">
        <f t="shared" si="98"/>
        <v>2.0253164556962026E-2</v>
      </c>
      <c r="M643" s="117">
        <f t="shared" si="99"/>
        <v>0</v>
      </c>
      <c r="N643" s="117">
        <f t="shared" si="100"/>
        <v>0</v>
      </c>
      <c r="O643" s="118">
        <f t="shared" si="101"/>
        <v>0</v>
      </c>
    </row>
    <row r="644" spans="1:15" s="119" customFormat="1">
      <c r="A644" s="235" t="s">
        <v>206</v>
      </c>
      <c r="B644" s="145" t="s">
        <v>120</v>
      </c>
      <c r="C644" s="147" t="s">
        <v>63</v>
      </c>
      <c r="D644" s="121">
        <v>3</v>
      </c>
      <c r="E644" s="122">
        <v>2</v>
      </c>
      <c r="F644" s="123">
        <v>2</v>
      </c>
      <c r="G644" s="124">
        <v>1</v>
      </c>
      <c r="H644" s="126">
        <v>68</v>
      </c>
      <c r="I644" s="126">
        <v>50</v>
      </c>
      <c r="J644" s="126">
        <v>51</v>
      </c>
      <c r="K644" s="196">
        <v>28</v>
      </c>
      <c r="L644" s="213">
        <f t="shared" si="98"/>
        <v>8.6075949367088608E-2</v>
      </c>
      <c r="M644" s="117">
        <f t="shared" si="99"/>
        <v>6.6489361702127658E-2</v>
      </c>
      <c r="N644" s="117">
        <f t="shared" si="100"/>
        <v>8.1600000000000006E-2</v>
      </c>
      <c r="O644" s="118">
        <f t="shared" si="101"/>
        <v>4.3887147335423198E-2</v>
      </c>
    </row>
    <row r="645" spans="1:15" s="119" customFormat="1">
      <c r="A645" s="235" t="s">
        <v>206</v>
      </c>
      <c r="B645" s="145" t="s">
        <v>120</v>
      </c>
      <c r="C645" s="147" t="s">
        <v>64</v>
      </c>
      <c r="D645" s="121">
        <v>1</v>
      </c>
      <c r="E645" s="122">
        <v>2</v>
      </c>
      <c r="F645" s="123">
        <v>1</v>
      </c>
      <c r="G645" s="124"/>
      <c r="H645" s="126">
        <v>12</v>
      </c>
      <c r="I645" s="126">
        <v>48</v>
      </c>
      <c r="J645" s="126">
        <v>17</v>
      </c>
      <c r="K645" s="196"/>
      <c r="L645" s="213">
        <f t="shared" si="98"/>
        <v>1.5189873417721518E-2</v>
      </c>
      <c r="M645" s="117">
        <f t="shared" si="99"/>
        <v>6.3829787234042548E-2</v>
      </c>
      <c r="N645" s="117">
        <f t="shared" si="100"/>
        <v>2.7199999999999998E-2</v>
      </c>
      <c r="O645" s="118">
        <f t="shared" si="101"/>
        <v>0</v>
      </c>
    </row>
    <row r="646" spans="1:15" s="119" customFormat="1">
      <c r="A646" s="235" t="s">
        <v>206</v>
      </c>
      <c r="B646" s="145" t="s">
        <v>120</v>
      </c>
      <c r="C646" s="147" t="s">
        <v>65</v>
      </c>
      <c r="D646" s="121">
        <v>2</v>
      </c>
      <c r="E646" s="122">
        <v>2</v>
      </c>
      <c r="F646" s="123">
        <v>2</v>
      </c>
      <c r="G646" s="124">
        <v>2</v>
      </c>
      <c r="H646" s="126">
        <v>43</v>
      </c>
      <c r="I646" s="126">
        <v>37</v>
      </c>
      <c r="J646" s="126">
        <v>40</v>
      </c>
      <c r="K646" s="196">
        <v>52</v>
      </c>
      <c r="L646" s="213">
        <f t="shared" si="98"/>
        <v>5.4430379746835442E-2</v>
      </c>
      <c r="M646" s="117">
        <f t="shared" si="99"/>
        <v>4.920212765957447E-2</v>
      </c>
      <c r="N646" s="117">
        <f t="shared" si="100"/>
        <v>6.4000000000000001E-2</v>
      </c>
      <c r="O646" s="118">
        <f t="shared" si="101"/>
        <v>8.1504702194357362E-2</v>
      </c>
    </row>
    <row r="647" spans="1:15" s="119" customFormat="1">
      <c r="A647" s="235" t="s">
        <v>206</v>
      </c>
      <c r="B647" s="145" t="s">
        <v>120</v>
      </c>
      <c r="C647" s="147" t="s">
        <v>70</v>
      </c>
      <c r="D647" s="121">
        <v>2.5</v>
      </c>
      <c r="E647" s="122">
        <v>2</v>
      </c>
      <c r="F647" s="123">
        <v>2</v>
      </c>
      <c r="G647" s="124">
        <v>2</v>
      </c>
      <c r="H647" s="126">
        <v>49</v>
      </c>
      <c r="I647" s="126">
        <v>31</v>
      </c>
      <c r="J647" s="126">
        <v>47</v>
      </c>
      <c r="K647" s="196">
        <v>45</v>
      </c>
      <c r="L647" s="213">
        <f t="shared" si="98"/>
        <v>6.20253164556962E-2</v>
      </c>
      <c r="M647" s="117">
        <f t="shared" si="99"/>
        <v>4.1223404255319146E-2</v>
      </c>
      <c r="N647" s="117">
        <f t="shared" si="100"/>
        <v>7.5200000000000003E-2</v>
      </c>
      <c r="O647" s="118">
        <f t="shared" si="101"/>
        <v>7.0532915360501561E-2</v>
      </c>
    </row>
    <row r="648" spans="1:15" s="119" customFormat="1">
      <c r="A648" s="235" t="s">
        <v>206</v>
      </c>
      <c r="B648" s="145" t="s">
        <v>120</v>
      </c>
      <c r="C648" s="147" t="s">
        <v>78</v>
      </c>
      <c r="D648" s="121">
        <v>0.5</v>
      </c>
      <c r="E648" s="122"/>
      <c r="F648" s="123"/>
      <c r="G648" s="124"/>
      <c r="H648" s="126">
        <v>7</v>
      </c>
      <c r="I648" s="126"/>
      <c r="J648" s="126"/>
      <c r="K648" s="196"/>
      <c r="L648" s="213">
        <f t="shared" si="98"/>
        <v>8.8607594936708865E-3</v>
      </c>
      <c r="M648" s="117">
        <f t="shared" si="99"/>
        <v>0</v>
      </c>
      <c r="N648" s="117">
        <f t="shared" si="100"/>
        <v>0</v>
      </c>
      <c r="O648" s="118">
        <f t="shared" si="101"/>
        <v>0</v>
      </c>
    </row>
    <row r="649" spans="1:15" s="119" customFormat="1" ht="13.5" thickBot="1">
      <c r="A649" s="235" t="s">
        <v>206</v>
      </c>
      <c r="B649" s="161" t="s">
        <v>120</v>
      </c>
      <c r="C649" s="149" t="s">
        <v>81</v>
      </c>
      <c r="D649" s="183">
        <v>1</v>
      </c>
      <c r="E649" s="150"/>
      <c r="F649" s="189"/>
      <c r="G649" s="151"/>
      <c r="H649" s="153">
        <v>15</v>
      </c>
      <c r="I649" s="153"/>
      <c r="J649" s="153"/>
      <c r="K649" s="197"/>
      <c r="L649" s="213">
        <f t="shared" si="98"/>
        <v>1.8987341772151899E-2</v>
      </c>
      <c r="M649" s="117">
        <f t="shared" si="99"/>
        <v>0</v>
      </c>
      <c r="N649" s="117">
        <f t="shared" si="100"/>
        <v>0</v>
      </c>
      <c r="O649" s="118">
        <f t="shared" si="101"/>
        <v>0</v>
      </c>
    </row>
    <row r="650" spans="1:15" s="119" customFormat="1" ht="13.5" thickBot="1">
      <c r="A650" s="162"/>
      <c r="B650" s="163" t="s">
        <v>158</v>
      </c>
      <c r="C650" s="164"/>
      <c r="D650" s="185">
        <f>SUM(D625:D649)</f>
        <v>42</v>
      </c>
      <c r="E650" s="165">
        <f t="shared" ref="E650:K650" si="102">SUM(E625:E649)</f>
        <v>34</v>
      </c>
      <c r="F650" s="191">
        <f t="shared" si="102"/>
        <v>27</v>
      </c>
      <c r="G650" s="166">
        <f t="shared" si="102"/>
        <v>25</v>
      </c>
      <c r="H650" s="167">
        <f t="shared" si="102"/>
        <v>790</v>
      </c>
      <c r="I650" s="167">
        <f t="shared" si="102"/>
        <v>752</v>
      </c>
      <c r="J650" s="167">
        <f t="shared" si="102"/>
        <v>625</v>
      </c>
      <c r="K650" s="199">
        <f t="shared" si="102"/>
        <v>638</v>
      </c>
      <c r="L650" s="223">
        <f>SUM(L625:L649)</f>
        <v>1</v>
      </c>
      <c r="M650" s="224">
        <f>SUM(M625:M649)</f>
        <v>0.99999999999999989</v>
      </c>
      <c r="N650" s="224">
        <f>SUM(N625:N649)</f>
        <v>0.99999999999999989</v>
      </c>
      <c r="O650" s="225">
        <f>SUM(O625:O649)</f>
        <v>0.99999999999999989</v>
      </c>
    </row>
    <row r="651" spans="1:15" s="119" customFormat="1" ht="13.5" thickBot="1">
      <c r="A651" s="278" t="s">
        <v>211</v>
      </c>
      <c r="B651" s="256"/>
      <c r="C651" s="256"/>
      <c r="D651" s="187">
        <f>D507+D531+D568+D603+D624+D650</f>
        <v>322.5</v>
      </c>
      <c r="E651" s="171">
        <f t="shared" ref="E651:K651" si="103">E507+E531+E568+E603+E624+E650</f>
        <v>274</v>
      </c>
      <c r="F651" s="193">
        <f t="shared" si="103"/>
        <v>243</v>
      </c>
      <c r="G651" s="172">
        <f t="shared" si="103"/>
        <v>237</v>
      </c>
      <c r="H651" s="173">
        <f t="shared" si="103"/>
        <v>6834</v>
      </c>
      <c r="I651" s="173">
        <f t="shared" si="103"/>
        <v>6478</v>
      </c>
      <c r="J651" s="173">
        <f t="shared" si="103"/>
        <v>6195</v>
      </c>
      <c r="K651" s="201">
        <f t="shared" si="103"/>
        <v>6144</v>
      </c>
      <c r="L651" s="229">
        <v>1</v>
      </c>
      <c r="M651" s="230">
        <v>0.99999999999999989</v>
      </c>
      <c r="N651" s="230">
        <v>0.99999999999999989</v>
      </c>
      <c r="O651" s="231">
        <v>0.99999999999999989</v>
      </c>
    </row>
    <row r="652" spans="1:15" s="119" customFormat="1">
      <c r="A652" s="235" t="s">
        <v>196</v>
      </c>
      <c r="B652" s="145" t="s">
        <v>92</v>
      </c>
      <c r="C652" s="146" t="s">
        <v>16</v>
      </c>
      <c r="D652" s="108">
        <v>1</v>
      </c>
      <c r="E652" s="109">
        <v>1</v>
      </c>
      <c r="F652" s="110"/>
      <c r="G652" s="111"/>
      <c r="H652" s="113">
        <v>15</v>
      </c>
      <c r="I652" s="113">
        <v>15</v>
      </c>
      <c r="J652" s="113"/>
      <c r="K652" s="195"/>
      <c r="L652" s="213">
        <f>H652/$H$676</f>
        <v>2.5996533795493933E-2</v>
      </c>
      <c r="M652" s="117">
        <f>I652/$I$676</f>
        <v>2.34375E-2</v>
      </c>
      <c r="N652" s="117">
        <f>J652/$J$676</f>
        <v>0</v>
      </c>
      <c r="O652" s="118">
        <f>K652/$K$676</f>
        <v>0</v>
      </c>
    </row>
    <row r="653" spans="1:15" s="119" customFormat="1">
      <c r="A653" s="235" t="s">
        <v>196</v>
      </c>
      <c r="B653" s="145" t="s">
        <v>92</v>
      </c>
      <c r="C653" s="147" t="s">
        <v>21</v>
      </c>
      <c r="D653" s="121">
        <v>1</v>
      </c>
      <c r="E653" s="122"/>
      <c r="F653" s="123"/>
      <c r="G653" s="124"/>
      <c r="H653" s="126">
        <v>15</v>
      </c>
      <c r="I653" s="126"/>
      <c r="J653" s="126"/>
      <c r="K653" s="196"/>
      <c r="L653" s="213">
        <f t="shared" ref="L653:L675" si="104">H653/$H$676</f>
        <v>2.5996533795493933E-2</v>
      </c>
      <c r="M653" s="117">
        <f t="shared" ref="M653:M675" si="105">I653/$I$676</f>
        <v>0</v>
      </c>
      <c r="N653" s="117">
        <f t="shared" ref="N653:N675" si="106">J653/$J$676</f>
        <v>0</v>
      </c>
      <c r="O653" s="118">
        <f t="shared" ref="O653:O675" si="107">K653/$K$676</f>
        <v>0</v>
      </c>
    </row>
    <row r="654" spans="1:15" s="119" customFormat="1">
      <c r="A654" s="235" t="s">
        <v>196</v>
      </c>
      <c r="B654" s="145" t="s">
        <v>92</v>
      </c>
      <c r="C654" s="147" t="s">
        <v>22</v>
      </c>
      <c r="D654" s="121">
        <v>1</v>
      </c>
      <c r="E654" s="122"/>
      <c r="F654" s="123">
        <v>1</v>
      </c>
      <c r="G654" s="124"/>
      <c r="H654" s="126">
        <v>20</v>
      </c>
      <c r="I654" s="126"/>
      <c r="J654" s="126">
        <v>29</v>
      </c>
      <c r="K654" s="196"/>
      <c r="L654" s="213">
        <f t="shared" si="104"/>
        <v>3.4662045060658578E-2</v>
      </c>
      <c r="M654" s="117">
        <f t="shared" si="105"/>
        <v>0</v>
      </c>
      <c r="N654" s="117">
        <f t="shared" si="106"/>
        <v>6.1702127659574467E-2</v>
      </c>
      <c r="O654" s="118">
        <f t="shared" si="107"/>
        <v>0</v>
      </c>
    </row>
    <row r="655" spans="1:15" s="119" customFormat="1">
      <c r="A655" s="235" t="s">
        <v>196</v>
      </c>
      <c r="B655" s="145" t="s">
        <v>92</v>
      </c>
      <c r="C655" s="147" t="s">
        <v>90</v>
      </c>
      <c r="D655" s="121"/>
      <c r="E655" s="122">
        <v>1</v>
      </c>
      <c r="F655" s="123"/>
      <c r="G655" s="124">
        <v>1</v>
      </c>
      <c r="H655" s="126"/>
      <c r="I655" s="126">
        <v>22</v>
      </c>
      <c r="J655" s="126"/>
      <c r="K655" s="196">
        <v>28</v>
      </c>
      <c r="L655" s="213">
        <f t="shared" si="104"/>
        <v>0</v>
      </c>
      <c r="M655" s="117">
        <f t="shared" si="105"/>
        <v>3.4375000000000003E-2</v>
      </c>
      <c r="N655" s="117">
        <f t="shared" si="106"/>
        <v>0</v>
      </c>
      <c r="O655" s="118">
        <f t="shared" si="107"/>
        <v>4.6434494195688222E-2</v>
      </c>
    </row>
    <row r="656" spans="1:15" s="119" customFormat="1">
      <c r="A656" s="235" t="s">
        <v>196</v>
      </c>
      <c r="B656" s="145" t="s">
        <v>92</v>
      </c>
      <c r="C656" s="147" t="s">
        <v>27</v>
      </c>
      <c r="D656" s="121">
        <v>1</v>
      </c>
      <c r="E656" s="122"/>
      <c r="F656" s="123">
        <v>1</v>
      </c>
      <c r="G656" s="124">
        <v>1</v>
      </c>
      <c r="H656" s="126">
        <v>9</v>
      </c>
      <c r="I656" s="126"/>
      <c r="J656" s="126">
        <v>12</v>
      </c>
      <c r="K656" s="196">
        <v>28</v>
      </c>
      <c r="L656" s="213">
        <f t="shared" si="104"/>
        <v>1.5597920277296361E-2</v>
      </c>
      <c r="M656" s="117">
        <f t="shared" si="105"/>
        <v>0</v>
      </c>
      <c r="N656" s="117">
        <f t="shared" si="106"/>
        <v>2.553191489361702E-2</v>
      </c>
      <c r="O656" s="118">
        <f t="shared" si="107"/>
        <v>4.6434494195688222E-2</v>
      </c>
    </row>
    <row r="657" spans="1:15" s="119" customFormat="1">
      <c r="A657" s="235" t="s">
        <v>196</v>
      </c>
      <c r="B657" s="145" t="s">
        <v>92</v>
      </c>
      <c r="C657" s="147" t="s">
        <v>28</v>
      </c>
      <c r="D657" s="121">
        <v>0.5</v>
      </c>
      <c r="E657" s="122"/>
      <c r="F657" s="123"/>
      <c r="G657" s="124"/>
      <c r="H657" s="126">
        <v>6</v>
      </c>
      <c r="I657" s="126"/>
      <c r="J657" s="126"/>
      <c r="K657" s="196"/>
      <c r="L657" s="213">
        <f t="shared" si="104"/>
        <v>1.0398613518197574E-2</v>
      </c>
      <c r="M657" s="117">
        <f t="shared" si="105"/>
        <v>0</v>
      </c>
      <c r="N657" s="117">
        <f t="shared" si="106"/>
        <v>0</v>
      </c>
      <c r="O657" s="118">
        <f t="shared" si="107"/>
        <v>0</v>
      </c>
    </row>
    <row r="658" spans="1:15" s="119" customFormat="1">
      <c r="A658" s="235" t="s">
        <v>196</v>
      </c>
      <c r="B658" s="145" t="s">
        <v>92</v>
      </c>
      <c r="C658" s="147" t="s">
        <v>29</v>
      </c>
      <c r="D658" s="121">
        <v>1</v>
      </c>
      <c r="E658" s="122">
        <v>1</v>
      </c>
      <c r="F658" s="123">
        <v>1</v>
      </c>
      <c r="G658" s="124">
        <v>1</v>
      </c>
      <c r="H658" s="126">
        <v>18</v>
      </c>
      <c r="I658" s="126">
        <v>20</v>
      </c>
      <c r="J658" s="126">
        <v>23</v>
      </c>
      <c r="K658" s="196">
        <v>30</v>
      </c>
      <c r="L658" s="213">
        <f t="shared" si="104"/>
        <v>3.1195840554592721E-2</v>
      </c>
      <c r="M658" s="117">
        <f t="shared" si="105"/>
        <v>3.125E-2</v>
      </c>
      <c r="N658" s="117">
        <f t="shared" si="106"/>
        <v>4.8936170212765959E-2</v>
      </c>
      <c r="O658" s="118">
        <f t="shared" si="107"/>
        <v>4.975124378109453E-2</v>
      </c>
    </row>
    <row r="659" spans="1:15" s="119" customFormat="1">
      <c r="A659" s="235" t="s">
        <v>196</v>
      </c>
      <c r="B659" s="145" t="s">
        <v>92</v>
      </c>
      <c r="C659" s="147" t="s">
        <v>30</v>
      </c>
      <c r="D659" s="121">
        <v>1</v>
      </c>
      <c r="E659" s="122"/>
      <c r="F659" s="123">
        <v>1</v>
      </c>
      <c r="G659" s="124">
        <v>1</v>
      </c>
      <c r="H659" s="126">
        <v>18</v>
      </c>
      <c r="I659" s="126"/>
      <c r="J659" s="126">
        <v>31</v>
      </c>
      <c r="K659" s="196">
        <v>30</v>
      </c>
      <c r="L659" s="213">
        <f t="shared" si="104"/>
        <v>3.1195840554592721E-2</v>
      </c>
      <c r="M659" s="117">
        <f t="shared" si="105"/>
        <v>0</v>
      </c>
      <c r="N659" s="117">
        <f t="shared" si="106"/>
        <v>6.5957446808510636E-2</v>
      </c>
      <c r="O659" s="118">
        <f t="shared" si="107"/>
        <v>4.975124378109453E-2</v>
      </c>
    </row>
    <row r="660" spans="1:15" s="119" customFormat="1">
      <c r="A660" s="235" t="s">
        <v>196</v>
      </c>
      <c r="B660" s="145" t="s">
        <v>92</v>
      </c>
      <c r="C660" s="147" t="s">
        <v>31</v>
      </c>
      <c r="D660" s="121">
        <v>1</v>
      </c>
      <c r="E660" s="122">
        <v>2</v>
      </c>
      <c r="F660" s="123">
        <v>1</v>
      </c>
      <c r="G660" s="124">
        <v>1</v>
      </c>
      <c r="H660" s="126">
        <v>24</v>
      </c>
      <c r="I660" s="126">
        <v>46</v>
      </c>
      <c r="J660" s="126">
        <v>24</v>
      </c>
      <c r="K660" s="196">
        <v>30</v>
      </c>
      <c r="L660" s="213">
        <f t="shared" si="104"/>
        <v>4.1594454072790298E-2</v>
      </c>
      <c r="M660" s="117">
        <f t="shared" si="105"/>
        <v>7.1874999999999994E-2</v>
      </c>
      <c r="N660" s="117">
        <f t="shared" si="106"/>
        <v>5.106382978723404E-2</v>
      </c>
      <c r="O660" s="118">
        <f t="shared" si="107"/>
        <v>4.975124378109453E-2</v>
      </c>
    </row>
    <row r="661" spans="1:15" s="119" customFormat="1">
      <c r="A661" s="235" t="s">
        <v>196</v>
      </c>
      <c r="B661" s="145" t="s">
        <v>92</v>
      </c>
      <c r="C661" s="147" t="s">
        <v>40</v>
      </c>
      <c r="D661" s="121">
        <v>3</v>
      </c>
      <c r="E661" s="122">
        <v>4</v>
      </c>
      <c r="F661" s="123">
        <v>2</v>
      </c>
      <c r="G661" s="124">
        <v>2</v>
      </c>
      <c r="H661" s="126">
        <v>64</v>
      </c>
      <c r="I661" s="126">
        <v>97</v>
      </c>
      <c r="J661" s="126">
        <v>61</v>
      </c>
      <c r="K661" s="196">
        <v>57</v>
      </c>
      <c r="L661" s="213">
        <f t="shared" si="104"/>
        <v>0.11091854419410745</v>
      </c>
      <c r="M661" s="117">
        <f t="shared" si="105"/>
        <v>0.15156249999999999</v>
      </c>
      <c r="N661" s="117">
        <f t="shared" si="106"/>
        <v>0.12978723404255318</v>
      </c>
      <c r="O661" s="118">
        <f t="shared" si="107"/>
        <v>9.4527363184079602E-2</v>
      </c>
    </row>
    <row r="662" spans="1:15" s="119" customFormat="1">
      <c r="A662" s="235" t="s">
        <v>196</v>
      </c>
      <c r="B662" s="145" t="s">
        <v>92</v>
      </c>
      <c r="C662" s="147" t="s">
        <v>42</v>
      </c>
      <c r="D662" s="121">
        <v>3</v>
      </c>
      <c r="E662" s="122">
        <v>4</v>
      </c>
      <c r="F662" s="123">
        <v>3</v>
      </c>
      <c r="G662" s="124">
        <v>3</v>
      </c>
      <c r="H662" s="126">
        <v>75</v>
      </c>
      <c r="I662" s="126">
        <v>110</v>
      </c>
      <c r="J662" s="126">
        <v>83</v>
      </c>
      <c r="K662" s="196">
        <v>88</v>
      </c>
      <c r="L662" s="213">
        <f t="shared" si="104"/>
        <v>0.12998266897746968</v>
      </c>
      <c r="M662" s="117">
        <f t="shared" si="105"/>
        <v>0.171875</v>
      </c>
      <c r="N662" s="117">
        <f t="shared" si="106"/>
        <v>0.17659574468085107</v>
      </c>
      <c r="O662" s="118">
        <f t="shared" si="107"/>
        <v>0.14593698175787728</v>
      </c>
    </row>
    <row r="663" spans="1:15" s="119" customFormat="1">
      <c r="A663" s="235" t="s">
        <v>196</v>
      </c>
      <c r="B663" s="145" t="s">
        <v>92</v>
      </c>
      <c r="C663" s="147" t="s">
        <v>43</v>
      </c>
      <c r="D663" s="121">
        <v>1</v>
      </c>
      <c r="E663" s="122">
        <v>0</v>
      </c>
      <c r="F663" s="123">
        <v>0</v>
      </c>
      <c r="G663" s="124">
        <v>0</v>
      </c>
      <c r="H663" s="126">
        <v>18</v>
      </c>
      <c r="I663" s="126">
        <v>0</v>
      </c>
      <c r="J663" s="126">
        <v>0</v>
      </c>
      <c r="K663" s="196">
        <v>0</v>
      </c>
      <c r="L663" s="213">
        <f t="shared" si="104"/>
        <v>3.1195840554592721E-2</v>
      </c>
      <c r="M663" s="117">
        <f t="shared" si="105"/>
        <v>0</v>
      </c>
      <c r="N663" s="117">
        <f t="shared" si="106"/>
        <v>0</v>
      </c>
      <c r="O663" s="118">
        <f t="shared" si="107"/>
        <v>0</v>
      </c>
    </row>
    <row r="664" spans="1:15" s="119" customFormat="1">
      <c r="A664" s="235" t="s">
        <v>196</v>
      </c>
      <c r="B664" s="145" t="s">
        <v>92</v>
      </c>
      <c r="C664" s="147" t="s">
        <v>50</v>
      </c>
      <c r="D664" s="121">
        <v>4</v>
      </c>
      <c r="E664" s="122">
        <v>2</v>
      </c>
      <c r="F664" s="123">
        <v>3</v>
      </c>
      <c r="G664" s="124">
        <v>0</v>
      </c>
      <c r="H664" s="126">
        <v>98</v>
      </c>
      <c r="I664" s="126">
        <v>52</v>
      </c>
      <c r="J664" s="126">
        <v>86</v>
      </c>
      <c r="K664" s="196">
        <v>0</v>
      </c>
      <c r="L664" s="213">
        <f t="shared" si="104"/>
        <v>0.16984402079722705</v>
      </c>
      <c r="M664" s="117">
        <f t="shared" si="105"/>
        <v>8.1250000000000003E-2</v>
      </c>
      <c r="N664" s="117">
        <f t="shared" si="106"/>
        <v>0.18297872340425531</v>
      </c>
      <c r="O664" s="118">
        <f t="shared" si="107"/>
        <v>0</v>
      </c>
    </row>
    <row r="665" spans="1:15" s="119" customFormat="1">
      <c r="A665" s="235" t="s">
        <v>196</v>
      </c>
      <c r="B665" s="145" t="s">
        <v>92</v>
      </c>
      <c r="C665" s="147" t="s">
        <v>52</v>
      </c>
      <c r="D665" s="121"/>
      <c r="E665" s="122">
        <v>1</v>
      </c>
      <c r="F665" s="123"/>
      <c r="G665" s="124"/>
      <c r="H665" s="126"/>
      <c r="I665" s="126">
        <v>17</v>
      </c>
      <c r="J665" s="126"/>
      <c r="K665" s="196"/>
      <c r="L665" s="213">
        <f t="shared" si="104"/>
        <v>0</v>
      </c>
      <c r="M665" s="117">
        <f t="shared" si="105"/>
        <v>2.6562499999999999E-2</v>
      </c>
      <c r="N665" s="117">
        <f t="shared" si="106"/>
        <v>0</v>
      </c>
      <c r="O665" s="118">
        <f t="shared" si="107"/>
        <v>0</v>
      </c>
    </row>
    <row r="666" spans="1:15" s="119" customFormat="1">
      <c r="A666" s="235" t="s">
        <v>196</v>
      </c>
      <c r="B666" s="145" t="s">
        <v>92</v>
      </c>
      <c r="C666" s="147" t="s">
        <v>55</v>
      </c>
      <c r="D666" s="121"/>
      <c r="E666" s="122">
        <v>1</v>
      </c>
      <c r="F666" s="123"/>
      <c r="G666" s="124">
        <v>1</v>
      </c>
      <c r="H666" s="126"/>
      <c r="I666" s="126">
        <v>16</v>
      </c>
      <c r="J666" s="126"/>
      <c r="K666" s="196">
        <v>32</v>
      </c>
      <c r="L666" s="213">
        <f t="shared" si="104"/>
        <v>0</v>
      </c>
      <c r="M666" s="117">
        <f t="shared" si="105"/>
        <v>2.5000000000000001E-2</v>
      </c>
      <c r="N666" s="117">
        <f t="shared" si="106"/>
        <v>0</v>
      </c>
      <c r="O666" s="118">
        <f t="shared" si="107"/>
        <v>5.306799336650083E-2</v>
      </c>
    </row>
    <row r="667" spans="1:15" s="119" customFormat="1">
      <c r="A667" s="235" t="s">
        <v>196</v>
      </c>
      <c r="B667" s="145" t="s">
        <v>92</v>
      </c>
      <c r="C667" s="147" t="s">
        <v>57</v>
      </c>
      <c r="D667" s="121">
        <v>1</v>
      </c>
      <c r="E667" s="122">
        <v>1</v>
      </c>
      <c r="F667" s="123"/>
      <c r="G667" s="124"/>
      <c r="H667" s="126">
        <v>13</v>
      </c>
      <c r="I667" s="126">
        <v>22</v>
      </c>
      <c r="J667" s="126"/>
      <c r="K667" s="196"/>
      <c r="L667" s="213">
        <f t="shared" si="104"/>
        <v>2.2530329289428077E-2</v>
      </c>
      <c r="M667" s="117">
        <f t="shared" si="105"/>
        <v>3.4375000000000003E-2</v>
      </c>
      <c r="N667" s="117">
        <f t="shared" si="106"/>
        <v>0</v>
      </c>
      <c r="O667" s="118">
        <f t="shared" si="107"/>
        <v>0</v>
      </c>
    </row>
    <row r="668" spans="1:15" s="119" customFormat="1">
      <c r="A668" s="235" t="s">
        <v>196</v>
      </c>
      <c r="B668" s="145" t="s">
        <v>92</v>
      </c>
      <c r="C668" s="147" t="s">
        <v>59</v>
      </c>
      <c r="D668" s="121"/>
      <c r="E668" s="122">
        <v>2</v>
      </c>
      <c r="F668" s="123"/>
      <c r="G668" s="124">
        <v>2</v>
      </c>
      <c r="H668" s="126"/>
      <c r="I668" s="126">
        <v>47</v>
      </c>
      <c r="J668" s="126"/>
      <c r="K668" s="196">
        <v>58</v>
      </c>
      <c r="L668" s="213">
        <f t="shared" si="104"/>
        <v>0</v>
      </c>
      <c r="M668" s="117">
        <f t="shared" si="105"/>
        <v>7.3437500000000003E-2</v>
      </c>
      <c r="N668" s="117">
        <f t="shared" si="106"/>
        <v>0</v>
      </c>
      <c r="O668" s="118">
        <f t="shared" si="107"/>
        <v>9.6185737976782759E-2</v>
      </c>
    </row>
    <row r="669" spans="1:15" s="119" customFormat="1">
      <c r="A669" s="235" t="s">
        <v>196</v>
      </c>
      <c r="B669" s="145" t="s">
        <v>92</v>
      </c>
      <c r="C669" s="147" t="s">
        <v>61</v>
      </c>
      <c r="D669" s="121">
        <v>0.5</v>
      </c>
      <c r="E669" s="122"/>
      <c r="F669" s="123">
        <v>1</v>
      </c>
      <c r="G669" s="124"/>
      <c r="H669" s="126">
        <v>10</v>
      </c>
      <c r="I669" s="126"/>
      <c r="J669" s="126">
        <v>27</v>
      </c>
      <c r="K669" s="196"/>
      <c r="L669" s="213">
        <f t="shared" si="104"/>
        <v>1.7331022530329289E-2</v>
      </c>
      <c r="M669" s="117">
        <f t="shared" si="105"/>
        <v>0</v>
      </c>
      <c r="N669" s="117">
        <f t="shared" si="106"/>
        <v>5.7446808510638298E-2</v>
      </c>
      <c r="O669" s="118">
        <f t="shared" si="107"/>
        <v>0</v>
      </c>
    </row>
    <row r="670" spans="1:15" s="119" customFormat="1">
      <c r="A670" s="235" t="s">
        <v>196</v>
      </c>
      <c r="B670" s="145" t="s">
        <v>92</v>
      </c>
      <c r="C670" s="147" t="s">
        <v>63</v>
      </c>
      <c r="D670" s="121">
        <v>1</v>
      </c>
      <c r="E670" s="122">
        <v>2</v>
      </c>
      <c r="F670" s="123">
        <v>2</v>
      </c>
      <c r="G670" s="124">
        <v>3</v>
      </c>
      <c r="H670" s="126">
        <v>28</v>
      </c>
      <c r="I670" s="126">
        <v>50</v>
      </c>
      <c r="J670" s="126">
        <v>47</v>
      </c>
      <c r="K670" s="196">
        <v>89</v>
      </c>
      <c r="L670" s="213">
        <f t="shared" si="104"/>
        <v>4.852686308492201E-2</v>
      </c>
      <c r="M670" s="117">
        <f t="shared" si="105"/>
        <v>7.8125E-2</v>
      </c>
      <c r="N670" s="117">
        <f t="shared" si="106"/>
        <v>0.1</v>
      </c>
      <c r="O670" s="118">
        <f t="shared" si="107"/>
        <v>0.14759535655058043</v>
      </c>
    </row>
    <row r="671" spans="1:15" s="119" customFormat="1">
      <c r="A671" s="235" t="s">
        <v>196</v>
      </c>
      <c r="B671" s="145" t="s">
        <v>92</v>
      </c>
      <c r="C671" s="147" t="s">
        <v>64</v>
      </c>
      <c r="D671" s="121">
        <v>3</v>
      </c>
      <c r="E671" s="122">
        <v>3</v>
      </c>
      <c r="F671" s="123">
        <v>1</v>
      </c>
      <c r="G671" s="124">
        <v>1</v>
      </c>
      <c r="H671" s="126">
        <v>47</v>
      </c>
      <c r="I671" s="126">
        <v>48</v>
      </c>
      <c r="J671" s="126">
        <v>25</v>
      </c>
      <c r="K671" s="196">
        <v>25</v>
      </c>
      <c r="L671" s="213">
        <f t="shared" si="104"/>
        <v>8.1455805892547667E-2</v>
      </c>
      <c r="M671" s="117">
        <f t="shared" si="105"/>
        <v>7.4999999999999997E-2</v>
      </c>
      <c r="N671" s="117">
        <f t="shared" si="106"/>
        <v>5.3191489361702128E-2</v>
      </c>
      <c r="O671" s="118">
        <f t="shared" si="107"/>
        <v>4.1459369817578771E-2</v>
      </c>
    </row>
    <row r="672" spans="1:15" s="119" customFormat="1">
      <c r="A672" s="235" t="s">
        <v>196</v>
      </c>
      <c r="B672" s="145" t="s">
        <v>92</v>
      </c>
      <c r="C672" s="147" t="s">
        <v>65</v>
      </c>
      <c r="D672" s="121">
        <v>1</v>
      </c>
      <c r="E672" s="122">
        <v>2</v>
      </c>
      <c r="F672" s="123"/>
      <c r="G672" s="124">
        <v>1</v>
      </c>
      <c r="H672" s="126">
        <v>16</v>
      </c>
      <c r="I672" s="126">
        <v>39</v>
      </c>
      <c r="J672" s="126"/>
      <c r="K672" s="196">
        <v>28</v>
      </c>
      <c r="L672" s="213">
        <f t="shared" si="104"/>
        <v>2.7729636048526862E-2</v>
      </c>
      <c r="M672" s="117">
        <f t="shared" si="105"/>
        <v>6.0937499999999999E-2</v>
      </c>
      <c r="N672" s="117">
        <f t="shared" si="106"/>
        <v>0</v>
      </c>
      <c r="O672" s="118">
        <f t="shared" si="107"/>
        <v>4.6434494195688222E-2</v>
      </c>
    </row>
    <row r="673" spans="1:15" s="119" customFormat="1">
      <c r="A673" s="235" t="s">
        <v>196</v>
      </c>
      <c r="B673" s="145" t="s">
        <v>92</v>
      </c>
      <c r="C673" s="147" t="s">
        <v>70</v>
      </c>
      <c r="D673" s="121">
        <v>1</v>
      </c>
      <c r="E673" s="122">
        <v>1</v>
      </c>
      <c r="F673" s="123">
        <v>1</v>
      </c>
      <c r="G673" s="124"/>
      <c r="H673" s="126">
        <v>14</v>
      </c>
      <c r="I673" s="126">
        <v>19</v>
      </c>
      <c r="J673" s="126">
        <v>22</v>
      </c>
      <c r="K673" s="196"/>
      <c r="L673" s="213">
        <f t="shared" si="104"/>
        <v>2.4263431542461005E-2</v>
      </c>
      <c r="M673" s="117">
        <f t="shared" si="105"/>
        <v>2.9687499999999999E-2</v>
      </c>
      <c r="N673" s="117">
        <f t="shared" si="106"/>
        <v>4.6808510638297871E-2</v>
      </c>
      <c r="O673" s="118">
        <f t="shared" si="107"/>
        <v>0</v>
      </c>
    </row>
    <row r="674" spans="1:15" s="119" customFormat="1">
      <c r="A674" s="235" t="s">
        <v>196</v>
      </c>
      <c r="B674" s="145" t="s">
        <v>92</v>
      </c>
      <c r="C674" s="147" t="s">
        <v>78</v>
      </c>
      <c r="D674" s="121">
        <v>2</v>
      </c>
      <c r="E674" s="122">
        <v>0</v>
      </c>
      <c r="F674" s="123">
        <v>0</v>
      </c>
      <c r="G674" s="124">
        <v>2</v>
      </c>
      <c r="H674" s="126">
        <v>31</v>
      </c>
      <c r="I674" s="126">
        <v>0</v>
      </c>
      <c r="J674" s="126">
        <v>0</v>
      </c>
      <c r="K674" s="196">
        <v>58</v>
      </c>
      <c r="L674" s="213">
        <f t="shared" si="104"/>
        <v>5.3726169844020795E-2</v>
      </c>
      <c r="M674" s="117">
        <f t="shared" si="105"/>
        <v>0</v>
      </c>
      <c r="N674" s="117">
        <f t="shared" si="106"/>
        <v>0</v>
      </c>
      <c r="O674" s="118">
        <f t="shared" si="107"/>
        <v>9.6185737976782759E-2</v>
      </c>
    </row>
    <row r="675" spans="1:15" s="119" customFormat="1" ht="13.5" thickBot="1">
      <c r="A675" s="235" t="s">
        <v>196</v>
      </c>
      <c r="B675" s="161" t="s">
        <v>92</v>
      </c>
      <c r="C675" s="149" t="s">
        <v>81</v>
      </c>
      <c r="D675" s="183">
        <v>2</v>
      </c>
      <c r="E675" s="150">
        <v>1</v>
      </c>
      <c r="F675" s="189"/>
      <c r="G675" s="151">
        <v>1</v>
      </c>
      <c r="H675" s="153">
        <v>38</v>
      </c>
      <c r="I675" s="153">
        <v>20</v>
      </c>
      <c r="J675" s="153"/>
      <c r="K675" s="197">
        <v>22</v>
      </c>
      <c r="L675" s="213">
        <f t="shared" si="104"/>
        <v>6.5857885615251299E-2</v>
      </c>
      <c r="M675" s="117">
        <f t="shared" si="105"/>
        <v>3.125E-2</v>
      </c>
      <c r="N675" s="117">
        <f t="shared" si="106"/>
        <v>0</v>
      </c>
      <c r="O675" s="118">
        <f t="shared" si="107"/>
        <v>3.6484245439469321E-2</v>
      </c>
    </row>
    <row r="676" spans="1:15" s="119" customFormat="1" ht="13.5" thickBot="1">
      <c r="A676" s="162"/>
      <c r="B676" s="163" t="s">
        <v>159</v>
      </c>
      <c r="C676" s="164"/>
      <c r="D676" s="185">
        <f>SUM(D652:D675)</f>
        <v>30</v>
      </c>
      <c r="E676" s="165">
        <f t="shared" ref="E676:K676" si="108">SUM(E652:E675)</f>
        <v>29</v>
      </c>
      <c r="F676" s="191">
        <f t="shared" si="108"/>
        <v>18</v>
      </c>
      <c r="G676" s="166">
        <f t="shared" si="108"/>
        <v>21</v>
      </c>
      <c r="H676" s="167">
        <f t="shared" si="108"/>
        <v>577</v>
      </c>
      <c r="I676" s="167">
        <f t="shared" si="108"/>
        <v>640</v>
      </c>
      <c r="J676" s="167">
        <f t="shared" si="108"/>
        <v>470</v>
      </c>
      <c r="K676" s="199">
        <f t="shared" si="108"/>
        <v>603</v>
      </c>
      <c r="L676" s="223">
        <f>SUM(L652:L675)</f>
        <v>1</v>
      </c>
      <c r="M676" s="224">
        <f>SUM(M652:M675)</f>
        <v>1</v>
      </c>
      <c r="N676" s="224">
        <f>SUM(N652:N675)</f>
        <v>1</v>
      </c>
      <c r="O676" s="225">
        <f>SUM(O652:O675)</f>
        <v>1</v>
      </c>
    </row>
    <row r="677" spans="1:15" s="119" customFormat="1">
      <c r="A677" s="235" t="s">
        <v>196</v>
      </c>
      <c r="B677" s="145" t="s">
        <v>95</v>
      </c>
      <c r="C677" s="146" t="s">
        <v>16</v>
      </c>
      <c r="D677" s="108">
        <v>1</v>
      </c>
      <c r="E677" s="109">
        <v>1</v>
      </c>
      <c r="F677" s="110">
        <v>1</v>
      </c>
      <c r="G677" s="111">
        <v>1</v>
      </c>
      <c r="H677" s="113">
        <v>20</v>
      </c>
      <c r="I677" s="113">
        <v>28</v>
      </c>
      <c r="J677" s="113">
        <v>31</v>
      </c>
      <c r="K677" s="195">
        <v>29</v>
      </c>
      <c r="L677" s="213">
        <f>H677/$H$705</f>
        <v>1.713796058269066E-2</v>
      </c>
      <c r="M677" s="117">
        <f>I677/$I$705</f>
        <v>2.2672064777327937E-2</v>
      </c>
      <c r="N677" s="117">
        <f>J677/$J$705</f>
        <v>2.568351284175642E-2</v>
      </c>
      <c r="O677" s="118">
        <f>K677/$K$705</f>
        <v>2.365415986949429E-2</v>
      </c>
    </row>
    <row r="678" spans="1:15" s="119" customFormat="1">
      <c r="A678" s="235" t="s">
        <v>196</v>
      </c>
      <c r="B678" s="145" t="s">
        <v>95</v>
      </c>
      <c r="C678" s="147" t="s">
        <v>19</v>
      </c>
      <c r="D678" s="121"/>
      <c r="E678" s="122">
        <v>1</v>
      </c>
      <c r="F678" s="123">
        <v>1</v>
      </c>
      <c r="G678" s="124">
        <v>1</v>
      </c>
      <c r="H678" s="126"/>
      <c r="I678" s="126">
        <v>22</v>
      </c>
      <c r="J678" s="126">
        <v>22</v>
      </c>
      <c r="K678" s="196">
        <v>28</v>
      </c>
      <c r="L678" s="213">
        <f t="shared" ref="L678:L704" si="109">H678/$H$705</f>
        <v>0</v>
      </c>
      <c r="M678" s="117">
        <f t="shared" ref="M678:M704" si="110">I678/$I$705</f>
        <v>1.7813765182186234E-2</v>
      </c>
      <c r="N678" s="117">
        <f t="shared" ref="N678:N704" si="111">J678/$J$705</f>
        <v>1.8227009113504555E-2</v>
      </c>
      <c r="O678" s="118">
        <f t="shared" ref="O678:O704" si="112">K678/$K$705</f>
        <v>2.2838499184339316E-2</v>
      </c>
    </row>
    <row r="679" spans="1:15" s="119" customFormat="1">
      <c r="A679" s="235" t="s">
        <v>196</v>
      </c>
      <c r="B679" s="145" t="s">
        <v>95</v>
      </c>
      <c r="C679" s="147" t="s">
        <v>22</v>
      </c>
      <c r="D679" s="121">
        <v>1</v>
      </c>
      <c r="E679" s="122">
        <v>2</v>
      </c>
      <c r="F679" s="123">
        <v>1</v>
      </c>
      <c r="G679" s="124">
        <v>2</v>
      </c>
      <c r="H679" s="126">
        <v>26</v>
      </c>
      <c r="I679" s="126">
        <v>52</v>
      </c>
      <c r="J679" s="126">
        <v>28</v>
      </c>
      <c r="K679" s="196">
        <v>60</v>
      </c>
      <c r="L679" s="213">
        <f t="shared" si="109"/>
        <v>2.2279348757497857E-2</v>
      </c>
      <c r="M679" s="117">
        <f t="shared" si="110"/>
        <v>4.2105263157894736E-2</v>
      </c>
      <c r="N679" s="117">
        <f t="shared" si="111"/>
        <v>2.3198011599005801E-2</v>
      </c>
      <c r="O679" s="118">
        <f t="shared" si="112"/>
        <v>4.8939641109298535E-2</v>
      </c>
    </row>
    <row r="680" spans="1:15" s="119" customFormat="1">
      <c r="A680" s="235" t="s">
        <v>196</v>
      </c>
      <c r="B680" s="145" t="s">
        <v>95</v>
      </c>
      <c r="C680" s="147" t="s">
        <v>26</v>
      </c>
      <c r="D680" s="121">
        <v>1</v>
      </c>
      <c r="E680" s="122">
        <v>1</v>
      </c>
      <c r="F680" s="123">
        <v>1</v>
      </c>
      <c r="G680" s="124">
        <v>1</v>
      </c>
      <c r="H680" s="126">
        <v>20</v>
      </c>
      <c r="I680" s="126">
        <v>22</v>
      </c>
      <c r="J680" s="126">
        <v>22</v>
      </c>
      <c r="K680" s="196">
        <v>30</v>
      </c>
      <c r="L680" s="213">
        <f t="shared" si="109"/>
        <v>1.713796058269066E-2</v>
      </c>
      <c r="M680" s="117">
        <f t="shared" si="110"/>
        <v>1.7813765182186234E-2</v>
      </c>
      <c r="N680" s="117">
        <f t="shared" si="111"/>
        <v>1.8227009113504555E-2</v>
      </c>
      <c r="O680" s="118">
        <f t="shared" si="112"/>
        <v>2.4469820554649267E-2</v>
      </c>
    </row>
    <row r="681" spans="1:15" s="119" customFormat="1">
      <c r="A681" s="235" t="s">
        <v>196</v>
      </c>
      <c r="B681" s="145" t="s">
        <v>95</v>
      </c>
      <c r="C681" s="147" t="s">
        <v>28</v>
      </c>
      <c r="D681" s="121"/>
      <c r="E681" s="122">
        <v>1</v>
      </c>
      <c r="F681" s="123"/>
      <c r="G681" s="124">
        <v>1</v>
      </c>
      <c r="H681" s="126"/>
      <c r="I681" s="126">
        <v>22</v>
      </c>
      <c r="J681" s="126"/>
      <c r="K681" s="196">
        <v>21</v>
      </c>
      <c r="L681" s="213">
        <f t="shared" si="109"/>
        <v>0</v>
      </c>
      <c r="M681" s="117">
        <f t="shared" si="110"/>
        <v>1.7813765182186234E-2</v>
      </c>
      <c r="N681" s="117">
        <f t="shared" si="111"/>
        <v>0</v>
      </c>
      <c r="O681" s="118">
        <f t="shared" si="112"/>
        <v>1.7128874388254486E-2</v>
      </c>
    </row>
    <row r="682" spans="1:15" s="119" customFormat="1">
      <c r="A682" s="235" t="s">
        <v>196</v>
      </c>
      <c r="B682" s="145" t="s">
        <v>95</v>
      </c>
      <c r="C682" s="147" t="s">
        <v>29</v>
      </c>
      <c r="D682" s="121">
        <v>6</v>
      </c>
      <c r="E682" s="122">
        <v>6</v>
      </c>
      <c r="F682" s="123">
        <v>5</v>
      </c>
      <c r="G682" s="124">
        <v>3</v>
      </c>
      <c r="H682" s="126">
        <v>129</v>
      </c>
      <c r="I682" s="126">
        <v>132</v>
      </c>
      <c r="J682" s="126">
        <v>117</v>
      </c>
      <c r="K682" s="196">
        <v>84</v>
      </c>
      <c r="L682" s="213">
        <f t="shared" si="109"/>
        <v>0.11053984575835475</v>
      </c>
      <c r="M682" s="117">
        <f t="shared" si="110"/>
        <v>0.10688259109311742</v>
      </c>
      <c r="N682" s="117">
        <f t="shared" si="111"/>
        <v>9.6934548467274229E-2</v>
      </c>
      <c r="O682" s="118">
        <f t="shared" si="112"/>
        <v>6.8515497553017946E-2</v>
      </c>
    </row>
    <row r="683" spans="1:15" s="119" customFormat="1">
      <c r="A683" s="235" t="s">
        <v>196</v>
      </c>
      <c r="B683" s="145" t="s">
        <v>95</v>
      </c>
      <c r="C683" s="147" t="s">
        <v>30</v>
      </c>
      <c r="D683" s="121">
        <v>0</v>
      </c>
      <c r="E683" s="122"/>
      <c r="F683" s="123"/>
      <c r="G683" s="124"/>
      <c r="H683" s="126">
        <v>10</v>
      </c>
      <c r="I683" s="126"/>
      <c r="J683" s="126"/>
      <c r="K683" s="196"/>
      <c r="L683" s="213">
        <f t="shared" si="109"/>
        <v>8.5689802913453302E-3</v>
      </c>
      <c r="M683" s="117">
        <f t="shared" si="110"/>
        <v>0</v>
      </c>
      <c r="N683" s="117">
        <f t="shared" si="111"/>
        <v>0</v>
      </c>
      <c r="O683" s="118">
        <f t="shared" si="112"/>
        <v>0</v>
      </c>
    </row>
    <row r="684" spans="1:15" s="119" customFormat="1">
      <c r="A684" s="235" t="s">
        <v>196</v>
      </c>
      <c r="B684" s="145" t="s">
        <v>95</v>
      </c>
      <c r="C684" s="147" t="s">
        <v>31</v>
      </c>
      <c r="D684" s="121">
        <v>1</v>
      </c>
      <c r="E684" s="122">
        <v>1</v>
      </c>
      <c r="F684" s="123"/>
      <c r="G684" s="124"/>
      <c r="H684" s="126">
        <v>34</v>
      </c>
      <c r="I684" s="126">
        <v>17</v>
      </c>
      <c r="J684" s="126"/>
      <c r="K684" s="196"/>
      <c r="L684" s="213">
        <f t="shared" si="109"/>
        <v>2.913453299057412E-2</v>
      </c>
      <c r="M684" s="117">
        <f t="shared" si="110"/>
        <v>1.3765182186234818E-2</v>
      </c>
      <c r="N684" s="117">
        <f t="shared" si="111"/>
        <v>0</v>
      </c>
      <c r="O684" s="118">
        <f t="shared" si="112"/>
        <v>0</v>
      </c>
    </row>
    <row r="685" spans="1:15" s="119" customFormat="1">
      <c r="A685" s="235" t="s">
        <v>196</v>
      </c>
      <c r="B685" s="145" t="s">
        <v>95</v>
      </c>
      <c r="C685" s="147" t="s">
        <v>33</v>
      </c>
      <c r="D685" s="121">
        <v>2</v>
      </c>
      <c r="E685" s="122">
        <v>1</v>
      </c>
      <c r="F685" s="123">
        <v>1</v>
      </c>
      <c r="G685" s="124">
        <v>1</v>
      </c>
      <c r="H685" s="126">
        <v>30</v>
      </c>
      <c r="I685" s="126">
        <v>23</v>
      </c>
      <c r="J685" s="126">
        <v>28</v>
      </c>
      <c r="K685" s="196">
        <v>28</v>
      </c>
      <c r="L685" s="213">
        <f t="shared" si="109"/>
        <v>2.570694087403599E-2</v>
      </c>
      <c r="M685" s="117">
        <f t="shared" si="110"/>
        <v>1.862348178137652E-2</v>
      </c>
      <c r="N685" s="117">
        <f t="shared" si="111"/>
        <v>2.3198011599005801E-2</v>
      </c>
      <c r="O685" s="118">
        <f t="shared" si="112"/>
        <v>2.2838499184339316E-2</v>
      </c>
    </row>
    <row r="686" spans="1:15" s="119" customFormat="1">
      <c r="A686" s="235" t="s">
        <v>196</v>
      </c>
      <c r="B686" s="145" t="s">
        <v>95</v>
      </c>
      <c r="C686" s="147" t="s">
        <v>40</v>
      </c>
      <c r="D686" s="121">
        <v>5</v>
      </c>
      <c r="E686" s="122">
        <v>4</v>
      </c>
      <c r="F686" s="123">
        <v>4</v>
      </c>
      <c r="G686" s="124">
        <v>5</v>
      </c>
      <c r="H686" s="126">
        <v>118</v>
      </c>
      <c r="I686" s="126">
        <v>108</v>
      </c>
      <c r="J686" s="126">
        <v>106</v>
      </c>
      <c r="K686" s="196">
        <v>140</v>
      </c>
      <c r="L686" s="213">
        <f t="shared" si="109"/>
        <v>0.10111396743787489</v>
      </c>
      <c r="M686" s="117">
        <f t="shared" si="110"/>
        <v>8.7449392712550603E-2</v>
      </c>
      <c r="N686" s="117">
        <f t="shared" si="111"/>
        <v>8.7821043910521951E-2</v>
      </c>
      <c r="O686" s="118">
        <f t="shared" si="112"/>
        <v>0.11419249592169657</v>
      </c>
    </row>
    <row r="687" spans="1:15" s="119" customFormat="1">
      <c r="A687" s="235" t="s">
        <v>196</v>
      </c>
      <c r="B687" s="145" t="s">
        <v>95</v>
      </c>
      <c r="C687" s="147" t="s">
        <v>41</v>
      </c>
      <c r="D687" s="121"/>
      <c r="E687" s="122">
        <v>1</v>
      </c>
      <c r="F687" s="123">
        <v>1</v>
      </c>
      <c r="G687" s="124"/>
      <c r="H687" s="126"/>
      <c r="I687" s="126">
        <v>24</v>
      </c>
      <c r="J687" s="126">
        <v>27</v>
      </c>
      <c r="K687" s="196"/>
      <c r="L687" s="213">
        <f t="shared" si="109"/>
        <v>0</v>
      </c>
      <c r="M687" s="117">
        <f t="shared" si="110"/>
        <v>1.9433198380566803E-2</v>
      </c>
      <c r="N687" s="117">
        <f t="shared" si="111"/>
        <v>2.2369511184755591E-2</v>
      </c>
      <c r="O687" s="118">
        <f t="shared" si="112"/>
        <v>0</v>
      </c>
    </row>
    <row r="688" spans="1:15" s="119" customFormat="1">
      <c r="A688" s="235" t="s">
        <v>196</v>
      </c>
      <c r="B688" s="145" t="s">
        <v>95</v>
      </c>
      <c r="C688" s="147" t="s">
        <v>42</v>
      </c>
      <c r="D688" s="121">
        <v>7</v>
      </c>
      <c r="E688" s="122">
        <v>7</v>
      </c>
      <c r="F688" s="123">
        <v>5</v>
      </c>
      <c r="G688" s="124">
        <v>5</v>
      </c>
      <c r="H688" s="126">
        <v>204</v>
      </c>
      <c r="I688" s="126">
        <v>191</v>
      </c>
      <c r="J688" s="126">
        <v>143</v>
      </c>
      <c r="K688" s="196">
        <v>145</v>
      </c>
      <c r="L688" s="213">
        <f t="shared" si="109"/>
        <v>0.17480719794344474</v>
      </c>
      <c r="M688" s="117">
        <f t="shared" si="110"/>
        <v>0.15465587044534412</v>
      </c>
      <c r="N688" s="117">
        <f t="shared" si="111"/>
        <v>0.11847555923777962</v>
      </c>
      <c r="O688" s="118">
        <f t="shared" si="112"/>
        <v>0.11827079934747145</v>
      </c>
    </row>
    <row r="689" spans="1:15" s="119" customFormat="1">
      <c r="A689" s="235" t="s">
        <v>196</v>
      </c>
      <c r="B689" s="145" t="s">
        <v>95</v>
      </c>
      <c r="C689" s="147" t="s">
        <v>43</v>
      </c>
      <c r="D689" s="121">
        <v>2</v>
      </c>
      <c r="E689" s="122">
        <v>3</v>
      </c>
      <c r="F689" s="123">
        <v>2</v>
      </c>
      <c r="G689" s="124">
        <v>2</v>
      </c>
      <c r="H689" s="126">
        <v>60</v>
      </c>
      <c r="I689" s="126">
        <v>73</v>
      </c>
      <c r="J689" s="126">
        <v>53</v>
      </c>
      <c r="K689" s="196">
        <v>54</v>
      </c>
      <c r="L689" s="213">
        <f t="shared" si="109"/>
        <v>5.1413881748071981E-2</v>
      </c>
      <c r="M689" s="117">
        <f t="shared" si="110"/>
        <v>5.9109311740890687E-2</v>
      </c>
      <c r="N689" s="117">
        <f t="shared" si="111"/>
        <v>4.3910521955260975E-2</v>
      </c>
      <c r="O689" s="118">
        <f t="shared" si="112"/>
        <v>4.4045676998368678E-2</v>
      </c>
    </row>
    <row r="690" spans="1:15" s="119" customFormat="1">
      <c r="A690" s="235" t="s">
        <v>196</v>
      </c>
      <c r="B690" s="145" t="s">
        <v>95</v>
      </c>
      <c r="C690" s="147" t="s">
        <v>44</v>
      </c>
      <c r="D690" s="121">
        <v>1</v>
      </c>
      <c r="E690" s="122">
        <v>1</v>
      </c>
      <c r="F690" s="123">
        <v>1</v>
      </c>
      <c r="G690" s="124"/>
      <c r="H690" s="126">
        <v>17</v>
      </c>
      <c r="I690" s="126">
        <v>31</v>
      </c>
      <c r="J690" s="126">
        <v>22</v>
      </c>
      <c r="K690" s="196"/>
      <c r="L690" s="213">
        <f t="shared" si="109"/>
        <v>1.456726649528706E-2</v>
      </c>
      <c r="M690" s="117">
        <f t="shared" si="110"/>
        <v>2.5101214574898785E-2</v>
      </c>
      <c r="N690" s="117">
        <f t="shared" si="111"/>
        <v>1.8227009113504555E-2</v>
      </c>
      <c r="O690" s="118">
        <f t="shared" si="112"/>
        <v>0</v>
      </c>
    </row>
    <row r="691" spans="1:15" s="119" customFormat="1">
      <c r="A691" s="235" t="s">
        <v>196</v>
      </c>
      <c r="B691" s="145" t="s">
        <v>95</v>
      </c>
      <c r="C691" s="147" t="s">
        <v>47</v>
      </c>
      <c r="D691" s="121">
        <v>0</v>
      </c>
      <c r="E691" s="122">
        <v>1</v>
      </c>
      <c r="F691" s="123">
        <v>1</v>
      </c>
      <c r="G691" s="124">
        <v>0</v>
      </c>
      <c r="H691" s="126">
        <v>0</v>
      </c>
      <c r="I691" s="126">
        <v>18</v>
      </c>
      <c r="J691" s="126">
        <v>18</v>
      </c>
      <c r="K691" s="196">
        <v>0</v>
      </c>
      <c r="L691" s="213">
        <f t="shared" si="109"/>
        <v>0</v>
      </c>
      <c r="M691" s="117">
        <f t="shared" si="110"/>
        <v>1.4574898785425101E-2</v>
      </c>
      <c r="N691" s="117">
        <f t="shared" si="111"/>
        <v>1.4913007456503728E-2</v>
      </c>
      <c r="O691" s="118">
        <f t="shared" si="112"/>
        <v>0</v>
      </c>
    </row>
    <row r="692" spans="1:15" s="119" customFormat="1">
      <c r="A692" s="235" t="s">
        <v>196</v>
      </c>
      <c r="B692" s="145" t="s">
        <v>95</v>
      </c>
      <c r="C692" s="147" t="s">
        <v>50</v>
      </c>
      <c r="D692" s="121">
        <v>4</v>
      </c>
      <c r="E692" s="122">
        <v>2</v>
      </c>
      <c r="F692" s="123">
        <v>3</v>
      </c>
      <c r="G692" s="124">
        <v>3</v>
      </c>
      <c r="H692" s="126">
        <v>100</v>
      </c>
      <c r="I692" s="126">
        <v>53</v>
      </c>
      <c r="J692" s="126">
        <v>80</v>
      </c>
      <c r="K692" s="196">
        <v>89</v>
      </c>
      <c r="L692" s="213">
        <f t="shared" si="109"/>
        <v>8.5689802913453295E-2</v>
      </c>
      <c r="M692" s="117">
        <f t="shared" si="110"/>
        <v>4.2914979757085019E-2</v>
      </c>
      <c r="N692" s="117">
        <f t="shared" si="111"/>
        <v>6.628003314001657E-2</v>
      </c>
      <c r="O692" s="118">
        <f t="shared" si="112"/>
        <v>7.2593800978792825E-2</v>
      </c>
    </row>
    <row r="693" spans="1:15" s="119" customFormat="1">
      <c r="A693" s="235" t="s">
        <v>196</v>
      </c>
      <c r="B693" s="145" t="s">
        <v>95</v>
      </c>
      <c r="C693" s="147" t="s">
        <v>51</v>
      </c>
      <c r="D693" s="121"/>
      <c r="E693" s="122">
        <v>1</v>
      </c>
      <c r="F693" s="123">
        <v>1</v>
      </c>
      <c r="G693" s="124"/>
      <c r="H693" s="126"/>
      <c r="I693" s="126">
        <v>23</v>
      </c>
      <c r="J693" s="126">
        <v>24</v>
      </c>
      <c r="K693" s="196"/>
      <c r="L693" s="213">
        <f t="shared" si="109"/>
        <v>0</v>
      </c>
      <c r="M693" s="117">
        <f t="shared" si="110"/>
        <v>1.862348178137652E-2</v>
      </c>
      <c r="N693" s="117">
        <f t="shared" si="111"/>
        <v>1.9884009942004972E-2</v>
      </c>
      <c r="O693" s="118">
        <f t="shared" si="112"/>
        <v>0</v>
      </c>
    </row>
    <row r="694" spans="1:15" s="119" customFormat="1">
      <c r="A694" s="235" t="s">
        <v>196</v>
      </c>
      <c r="B694" s="145" t="s">
        <v>95</v>
      </c>
      <c r="C694" s="147" t="s">
        <v>52</v>
      </c>
      <c r="D694" s="121">
        <v>1</v>
      </c>
      <c r="E694" s="122">
        <v>2</v>
      </c>
      <c r="F694" s="123">
        <v>2</v>
      </c>
      <c r="G694" s="124">
        <v>3</v>
      </c>
      <c r="H694" s="126">
        <v>21</v>
      </c>
      <c r="I694" s="126">
        <v>50</v>
      </c>
      <c r="J694" s="126">
        <v>50</v>
      </c>
      <c r="K694" s="196">
        <v>86</v>
      </c>
      <c r="L694" s="213">
        <f t="shared" si="109"/>
        <v>1.7994858611825194E-2</v>
      </c>
      <c r="M694" s="117">
        <f t="shared" si="110"/>
        <v>4.048582995951417E-2</v>
      </c>
      <c r="N694" s="117">
        <f t="shared" si="111"/>
        <v>4.1425020712510356E-2</v>
      </c>
      <c r="O694" s="118">
        <f t="shared" si="112"/>
        <v>7.01468189233279E-2</v>
      </c>
    </row>
    <row r="695" spans="1:15" s="119" customFormat="1">
      <c r="A695" s="235" t="s">
        <v>196</v>
      </c>
      <c r="B695" s="145" t="s">
        <v>95</v>
      </c>
      <c r="C695" s="147" t="s">
        <v>63</v>
      </c>
      <c r="D695" s="121">
        <v>3</v>
      </c>
      <c r="E695" s="122">
        <v>2</v>
      </c>
      <c r="F695" s="123">
        <v>2</v>
      </c>
      <c r="G695" s="124">
        <v>1</v>
      </c>
      <c r="H695" s="126">
        <v>70</v>
      </c>
      <c r="I695" s="126">
        <v>49</v>
      </c>
      <c r="J695" s="126">
        <v>53</v>
      </c>
      <c r="K695" s="196">
        <v>28</v>
      </c>
      <c r="L695" s="213">
        <f t="shared" si="109"/>
        <v>5.9982862039417308E-2</v>
      </c>
      <c r="M695" s="117">
        <f t="shared" si="110"/>
        <v>3.9676113360323888E-2</v>
      </c>
      <c r="N695" s="117">
        <f t="shared" si="111"/>
        <v>4.3910521955260975E-2</v>
      </c>
      <c r="O695" s="118">
        <f t="shared" si="112"/>
        <v>2.2838499184339316E-2</v>
      </c>
    </row>
    <row r="696" spans="1:15" s="119" customFormat="1">
      <c r="A696" s="235" t="s">
        <v>196</v>
      </c>
      <c r="B696" s="145" t="s">
        <v>95</v>
      </c>
      <c r="C696" s="147" t="s">
        <v>64</v>
      </c>
      <c r="D696" s="121">
        <v>4</v>
      </c>
      <c r="E696" s="122">
        <v>2</v>
      </c>
      <c r="F696" s="123">
        <v>3</v>
      </c>
      <c r="G696" s="124">
        <v>2</v>
      </c>
      <c r="H696" s="126">
        <v>68</v>
      </c>
      <c r="I696" s="126">
        <v>41</v>
      </c>
      <c r="J696" s="126">
        <v>87</v>
      </c>
      <c r="K696" s="196">
        <v>66</v>
      </c>
      <c r="L696" s="213">
        <f t="shared" si="109"/>
        <v>5.8269065981148241E-2</v>
      </c>
      <c r="M696" s="117">
        <f t="shared" si="110"/>
        <v>3.3198380566801619E-2</v>
      </c>
      <c r="N696" s="117">
        <f t="shared" si="111"/>
        <v>7.2079536039768022E-2</v>
      </c>
      <c r="O696" s="118">
        <f t="shared" si="112"/>
        <v>5.3833605220228384E-2</v>
      </c>
    </row>
    <row r="697" spans="1:15" s="119" customFormat="1">
      <c r="A697" s="235" t="s">
        <v>196</v>
      </c>
      <c r="B697" s="145" t="s">
        <v>95</v>
      </c>
      <c r="C697" s="147" t="s">
        <v>65</v>
      </c>
      <c r="D697" s="121">
        <v>2</v>
      </c>
      <c r="E697" s="122">
        <v>1</v>
      </c>
      <c r="F697" s="123">
        <v>1</v>
      </c>
      <c r="G697" s="124">
        <v>1</v>
      </c>
      <c r="H697" s="126">
        <v>43</v>
      </c>
      <c r="I697" s="126">
        <v>15</v>
      </c>
      <c r="J697" s="126">
        <v>30</v>
      </c>
      <c r="K697" s="196">
        <v>30</v>
      </c>
      <c r="L697" s="213">
        <f t="shared" si="109"/>
        <v>3.6846615252784917E-2</v>
      </c>
      <c r="M697" s="117">
        <f t="shared" si="110"/>
        <v>1.2145748987854251E-2</v>
      </c>
      <c r="N697" s="117">
        <f t="shared" si="111"/>
        <v>2.4855012427506214E-2</v>
      </c>
      <c r="O697" s="118">
        <f t="shared" si="112"/>
        <v>2.4469820554649267E-2</v>
      </c>
    </row>
    <row r="698" spans="1:15" s="119" customFormat="1">
      <c r="A698" s="235" t="s">
        <v>196</v>
      </c>
      <c r="B698" s="145" t="s">
        <v>95</v>
      </c>
      <c r="C698" s="147" t="s">
        <v>66</v>
      </c>
      <c r="D698" s="121">
        <v>0</v>
      </c>
      <c r="E698" s="122">
        <v>0</v>
      </c>
      <c r="F698" s="123">
        <v>0</v>
      </c>
      <c r="G698" s="124">
        <v>1</v>
      </c>
      <c r="H698" s="126">
        <v>0</v>
      </c>
      <c r="I698" s="126">
        <v>0</v>
      </c>
      <c r="J698" s="126">
        <v>0</v>
      </c>
      <c r="K698" s="196">
        <v>25</v>
      </c>
      <c r="L698" s="213">
        <f t="shared" si="109"/>
        <v>0</v>
      </c>
      <c r="M698" s="117">
        <f t="shared" si="110"/>
        <v>0</v>
      </c>
      <c r="N698" s="117">
        <f t="shared" si="111"/>
        <v>0</v>
      </c>
      <c r="O698" s="118">
        <f t="shared" si="112"/>
        <v>2.0391517128874388E-2</v>
      </c>
    </row>
    <row r="699" spans="1:15" s="119" customFormat="1">
      <c r="A699" s="235" t="s">
        <v>196</v>
      </c>
      <c r="B699" s="145" t="s">
        <v>95</v>
      </c>
      <c r="C699" s="147" t="s">
        <v>68</v>
      </c>
      <c r="D699" s="121">
        <v>1</v>
      </c>
      <c r="E699" s="122">
        <v>1</v>
      </c>
      <c r="F699" s="123">
        <v>1</v>
      </c>
      <c r="G699" s="124">
        <v>1</v>
      </c>
      <c r="H699" s="126">
        <v>22</v>
      </c>
      <c r="I699" s="126">
        <v>26</v>
      </c>
      <c r="J699" s="126">
        <v>25</v>
      </c>
      <c r="K699" s="196">
        <v>29</v>
      </c>
      <c r="L699" s="213">
        <f t="shared" si="109"/>
        <v>1.8851756640959727E-2</v>
      </c>
      <c r="M699" s="117">
        <f t="shared" si="110"/>
        <v>2.1052631578947368E-2</v>
      </c>
      <c r="N699" s="117">
        <f t="shared" si="111"/>
        <v>2.0712510356255178E-2</v>
      </c>
      <c r="O699" s="118">
        <f t="shared" si="112"/>
        <v>2.365415986949429E-2</v>
      </c>
    </row>
    <row r="700" spans="1:15" s="119" customFormat="1">
      <c r="A700" s="235" t="s">
        <v>196</v>
      </c>
      <c r="B700" s="145" t="s">
        <v>95</v>
      </c>
      <c r="C700" s="147" t="s">
        <v>70</v>
      </c>
      <c r="D700" s="121">
        <v>1</v>
      </c>
      <c r="E700" s="122">
        <v>2</v>
      </c>
      <c r="F700" s="123">
        <v>2</v>
      </c>
      <c r="G700" s="124">
        <v>1</v>
      </c>
      <c r="H700" s="126">
        <v>20</v>
      </c>
      <c r="I700" s="126">
        <v>39</v>
      </c>
      <c r="J700" s="126">
        <v>44</v>
      </c>
      <c r="K700" s="196">
        <v>30</v>
      </c>
      <c r="L700" s="213">
        <f t="shared" si="109"/>
        <v>1.713796058269066E-2</v>
      </c>
      <c r="M700" s="117">
        <f t="shared" si="110"/>
        <v>3.1578947368421054E-2</v>
      </c>
      <c r="N700" s="117">
        <f t="shared" si="111"/>
        <v>3.6454018227009111E-2</v>
      </c>
      <c r="O700" s="118">
        <f t="shared" si="112"/>
        <v>2.4469820554649267E-2</v>
      </c>
    </row>
    <row r="701" spans="1:15" s="119" customFormat="1">
      <c r="A701" s="235" t="s">
        <v>196</v>
      </c>
      <c r="B701" s="145" t="s">
        <v>95</v>
      </c>
      <c r="C701" s="147" t="s">
        <v>71</v>
      </c>
      <c r="D701" s="121">
        <v>1</v>
      </c>
      <c r="E701" s="122">
        <v>2</v>
      </c>
      <c r="F701" s="123">
        <v>2</v>
      </c>
      <c r="G701" s="124">
        <v>2</v>
      </c>
      <c r="H701" s="126">
        <v>22</v>
      </c>
      <c r="I701" s="126">
        <v>48</v>
      </c>
      <c r="J701" s="126">
        <v>47</v>
      </c>
      <c r="K701" s="196">
        <v>58</v>
      </c>
      <c r="L701" s="213">
        <f t="shared" si="109"/>
        <v>1.8851756640959727E-2</v>
      </c>
      <c r="M701" s="117">
        <f t="shared" si="110"/>
        <v>3.8866396761133605E-2</v>
      </c>
      <c r="N701" s="117">
        <f t="shared" si="111"/>
        <v>3.8939519469759737E-2</v>
      </c>
      <c r="O701" s="118">
        <f t="shared" si="112"/>
        <v>4.730831973898858E-2</v>
      </c>
    </row>
    <row r="702" spans="1:15" s="119" customFormat="1">
      <c r="A702" s="235" t="s">
        <v>196</v>
      </c>
      <c r="B702" s="145" t="s">
        <v>95</v>
      </c>
      <c r="C702" s="147" t="s">
        <v>78</v>
      </c>
      <c r="D702" s="121">
        <v>1</v>
      </c>
      <c r="E702" s="122">
        <v>1</v>
      </c>
      <c r="F702" s="123">
        <v>1</v>
      </c>
      <c r="G702" s="124">
        <v>0</v>
      </c>
      <c r="H702" s="126">
        <v>18</v>
      </c>
      <c r="I702" s="126">
        <v>21</v>
      </c>
      <c r="J702" s="126">
        <v>24</v>
      </c>
      <c r="K702" s="196">
        <v>0</v>
      </c>
      <c r="L702" s="213">
        <f t="shared" si="109"/>
        <v>1.5424164524421594E-2</v>
      </c>
      <c r="M702" s="117">
        <f t="shared" si="110"/>
        <v>1.7004048582995951E-2</v>
      </c>
      <c r="N702" s="117">
        <f t="shared" si="111"/>
        <v>1.9884009942004972E-2</v>
      </c>
      <c r="O702" s="118">
        <f t="shared" si="112"/>
        <v>0</v>
      </c>
    </row>
    <row r="703" spans="1:15" s="119" customFormat="1">
      <c r="A703" s="235" t="s">
        <v>196</v>
      </c>
      <c r="B703" s="145" t="s">
        <v>95</v>
      </c>
      <c r="C703" s="147" t="s">
        <v>80</v>
      </c>
      <c r="D703" s="121">
        <v>4</v>
      </c>
      <c r="E703" s="122">
        <v>4</v>
      </c>
      <c r="F703" s="123">
        <v>4</v>
      </c>
      <c r="G703" s="124">
        <v>5</v>
      </c>
      <c r="H703" s="126">
        <v>79</v>
      </c>
      <c r="I703" s="126">
        <v>107</v>
      </c>
      <c r="J703" s="126">
        <v>86</v>
      </c>
      <c r="K703" s="196">
        <v>148</v>
      </c>
      <c r="L703" s="213">
        <f t="shared" si="109"/>
        <v>6.7694944301628104E-2</v>
      </c>
      <c r="M703" s="117">
        <f t="shared" si="110"/>
        <v>8.663967611336032E-2</v>
      </c>
      <c r="N703" s="117">
        <f t="shared" si="111"/>
        <v>7.1251035625517808E-2</v>
      </c>
      <c r="O703" s="118">
        <f t="shared" si="112"/>
        <v>0.12071778140293637</v>
      </c>
    </row>
    <row r="704" spans="1:15" s="119" customFormat="1" ht="13.5" thickBot="1">
      <c r="A704" s="235" t="s">
        <v>196</v>
      </c>
      <c r="B704" s="161" t="s">
        <v>95</v>
      </c>
      <c r="C704" s="149" t="s">
        <v>81</v>
      </c>
      <c r="D704" s="183">
        <v>2</v>
      </c>
      <c r="E704" s="150"/>
      <c r="F704" s="189">
        <v>2</v>
      </c>
      <c r="G704" s="151">
        <v>1</v>
      </c>
      <c r="H704" s="153">
        <v>36</v>
      </c>
      <c r="I704" s="153"/>
      <c r="J704" s="153">
        <v>40</v>
      </c>
      <c r="K704" s="197">
        <v>18</v>
      </c>
      <c r="L704" s="213">
        <f t="shared" si="109"/>
        <v>3.0848329048843187E-2</v>
      </c>
      <c r="M704" s="117">
        <f t="shared" si="110"/>
        <v>0</v>
      </c>
      <c r="N704" s="117">
        <f t="shared" si="111"/>
        <v>3.3140016570008285E-2</v>
      </c>
      <c r="O704" s="118">
        <f t="shared" si="112"/>
        <v>1.468189233278956E-2</v>
      </c>
    </row>
    <row r="705" spans="1:15" s="119" customFormat="1" ht="13.5" thickBot="1">
      <c r="A705" s="162"/>
      <c r="B705" s="163" t="s">
        <v>160</v>
      </c>
      <c r="C705" s="164"/>
      <c r="D705" s="185">
        <f>SUM(D677:D704)</f>
        <v>51</v>
      </c>
      <c r="E705" s="165">
        <f t="shared" ref="E705:K705" si="113">SUM(E677:E704)</f>
        <v>51</v>
      </c>
      <c r="F705" s="191">
        <f t="shared" si="113"/>
        <v>48</v>
      </c>
      <c r="G705" s="166">
        <f t="shared" si="113"/>
        <v>43</v>
      </c>
      <c r="H705" s="167">
        <f t="shared" si="113"/>
        <v>1167</v>
      </c>
      <c r="I705" s="167">
        <f t="shared" si="113"/>
        <v>1235</v>
      </c>
      <c r="J705" s="167">
        <f t="shared" si="113"/>
        <v>1207</v>
      </c>
      <c r="K705" s="199">
        <f t="shared" si="113"/>
        <v>1226</v>
      </c>
      <c r="L705" s="223">
        <f>SUM(L677:L704)</f>
        <v>0.99999999999999989</v>
      </c>
      <c r="M705" s="224">
        <f>SUM(M677:M704)</f>
        <v>0.99999999999999989</v>
      </c>
      <c r="N705" s="224">
        <f>SUM(N677:N704)</f>
        <v>1</v>
      </c>
      <c r="O705" s="225">
        <f>SUM(O677:O704)</f>
        <v>1.0000000000000002</v>
      </c>
    </row>
    <row r="706" spans="1:15" s="119" customFormat="1">
      <c r="A706" s="235" t="s">
        <v>196</v>
      </c>
      <c r="B706" s="145" t="s">
        <v>100</v>
      </c>
      <c r="C706" s="146" t="s">
        <v>16</v>
      </c>
      <c r="D706" s="108">
        <v>4</v>
      </c>
      <c r="E706" s="109">
        <v>5</v>
      </c>
      <c r="F706" s="110">
        <v>3</v>
      </c>
      <c r="G706" s="111">
        <v>3</v>
      </c>
      <c r="H706" s="113">
        <v>85</v>
      </c>
      <c r="I706" s="113">
        <v>118</v>
      </c>
      <c r="J706" s="113">
        <v>68</v>
      </c>
      <c r="K706" s="195">
        <v>86</v>
      </c>
      <c r="L706" s="213">
        <f>H706/$H$745</f>
        <v>4.150390625E-2</v>
      </c>
      <c r="M706" s="117">
        <f>I706/$I$745</f>
        <v>5.2843708016121808E-2</v>
      </c>
      <c r="N706" s="117">
        <f>J706/$J$745</f>
        <v>2.7608607389362567E-2</v>
      </c>
      <c r="O706" s="118">
        <f>K706/$K$745</f>
        <v>3.2612817595752748E-2</v>
      </c>
    </row>
    <row r="707" spans="1:15" s="119" customFormat="1">
      <c r="A707" s="235" t="s">
        <v>196</v>
      </c>
      <c r="B707" s="1" t="s">
        <v>100</v>
      </c>
      <c r="C707" s="147" t="s">
        <v>19</v>
      </c>
      <c r="D707" s="121">
        <v>1</v>
      </c>
      <c r="E707" s="122">
        <v>1</v>
      </c>
      <c r="F707" s="123">
        <v>1</v>
      </c>
      <c r="G707" s="124">
        <v>2</v>
      </c>
      <c r="H707" s="126">
        <v>18</v>
      </c>
      <c r="I707" s="126">
        <v>23</v>
      </c>
      <c r="J707" s="126">
        <v>26</v>
      </c>
      <c r="K707" s="196">
        <v>58</v>
      </c>
      <c r="L707" s="213">
        <f t="shared" ref="L707:L744" si="114">H707/$H$745</f>
        <v>8.7890625E-3</v>
      </c>
      <c r="M707" s="117">
        <f t="shared" ref="M707:M744" si="115">I707/$I$745</f>
        <v>1.0300044782803403E-2</v>
      </c>
      <c r="N707" s="117">
        <f t="shared" ref="N707:N744" si="116">J707/$J$745</f>
        <v>1.0556232237109216E-2</v>
      </c>
      <c r="O707" s="118">
        <f t="shared" ref="O707:O744" si="117">K707/$K$745</f>
        <v>2.1994690936670457E-2</v>
      </c>
    </row>
    <row r="708" spans="1:15" s="119" customFormat="1">
      <c r="A708" s="235" t="s">
        <v>196</v>
      </c>
      <c r="B708" s="1" t="s">
        <v>100</v>
      </c>
      <c r="C708" s="147" t="s">
        <v>21</v>
      </c>
      <c r="D708" s="121">
        <v>1</v>
      </c>
      <c r="E708" s="122"/>
      <c r="F708" s="123">
        <v>1</v>
      </c>
      <c r="G708" s="124"/>
      <c r="H708" s="126">
        <v>14</v>
      </c>
      <c r="I708" s="126"/>
      <c r="J708" s="126">
        <v>21</v>
      </c>
      <c r="K708" s="196"/>
      <c r="L708" s="213">
        <f t="shared" si="114"/>
        <v>6.8359375E-3</v>
      </c>
      <c r="M708" s="117">
        <f t="shared" si="115"/>
        <v>0</v>
      </c>
      <c r="N708" s="117">
        <f t="shared" si="116"/>
        <v>8.5261875761266752E-3</v>
      </c>
      <c r="O708" s="118">
        <f t="shared" si="117"/>
        <v>0</v>
      </c>
    </row>
    <row r="709" spans="1:15" s="119" customFormat="1">
      <c r="A709" s="235" t="s">
        <v>196</v>
      </c>
      <c r="B709" s="1" t="s">
        <v>100</v>
      </c>
      <c r="C709" s="147" t="s">
        <v>22</v>
      </c>
      <c r="D709" s="121">
        <v>3</v>
      </c>
      <c r="E709" s="122">
        <v>2</v>
      </c>
      <c r="F709" s="123">
        <v>2</v>
      </c>
      <c r="G709" s="124">
        <v>2</v>
      </c>
      <c r="H709" s="126">
        <v>56</v>
      </c>
      <c r="I709" s="126">
        <v>49</v>
      </c>
      <c r="J709" s="126">
        <v>55</v>
      </c>
      <c r="K709" s="196">
        <v>57</v>
      </c>
      <c r="L709" s="213">
        <f t="shared" si="114"/>
        <v>2.734375E-2</v>
      </c>
      <c r="M709" s="117">
        <f t="shared" si="115"/>
        <v>2.1943573667711599E-2</v>
      </c>
      <c r="N709" s="117">
        <f t="shared" si="116"/>
        <v>2.2330491270807957E-2</v>
      </c>
      <c r="O709" s="118">
        <f t="shared" si="117"/>
        <v>2.1615472127417521E-2</v>
      </c>
    </row>
    <row r="710" spans="1:15" s="119" customFormat="1">
      <c r="A710" s="235" t="s">
        <v>196</v>
      </c>
      <c r="B710" s="1" t="s">
        <v>100</v>
      </c>
      <c r="C710" s="147" t="s">
        <v>24</v>
      </c>
      <c r="D710" s="121">
        <v>2</v>
      </c>
      <c r="E710" s="122">
        <v>2</v>
      </c>
      <c r="F710" s="123">
        <v>2</v>
      </c>
      <c r="G710" s="124">
        <v>2</v>
      </c>
      <c r="H710" s="126">
        <v>35</v>
      </c>
      <c r="I710" s="126">
        <v>52</v>
      </c>
      <c r="J710" s="126">
        <v>56</v>
      </c>
      <c r="K710" s="196">
        <v>59</v>
      </c>
      <c r="L710" s="213">
        <f t="shared" si="114"/>
        <v>1.708984375E-2</v>
      </c>
      <c r="M710" s="117">
        <f t="shared" si="115"/>
        <v>2.3287057769816391E-2</v>
      </c>
      <c r="N710" s="117">
        <f t="shared" si="116"/>
        <v>2.2736500203004467E-2</v>
      </c>
      <c r="O710" s="118">
        <f t="shared" si="117"/>
        <v>2.2373909745923397E-2</v>
      </c>
    </row>
    <row r="711" spans="1:15" s="119" customFormat="1">
      <c r="A711" s="235" t="s">
        <v>196</v>
      </c>
      <c r="B711" s="1" t="s">
        <v>100</v>
      </c>
      <c r="C711" s="147" t="s">
        <v>90</v>
      </c>
      <c r="D711" s="121">
        <v>1</v>
      </c>
      <c r="E711" s="122">
        <v>2</v>
      </c>
      <c r="F711" s="123">
        <v>2</v>
      </c>
      <c r="G711" s="124">
        <v>1</v>
      </c>
      <c r="H711" s="126">
        <v>28</v>
      </c>
      <c r="I711" s="126">
        <v>56</v>
      </c>
      <c r="J711" s="126">
        <v>55</v>
      </c>
      <c r="K711" s="196">
        <v>29</v>
      </c>
      <c r="L711" s="213">
        <f t="shared" si="114"/>
        <v>1.3671875E-2</v>
      </c>
      <c r="M711" s="117">
        <f t="shared" si="115"/>
        <v>2.5078369905956112E-2</v>
      </c>
      <c r="N711" s="117">
        <f t="shared" si="116"/>
        <v>2.2330491270807957E-2</v>
      </c>
      <c r="O711" s="118">
        <f t="shared" si="117"/>
        <v>1.0997345468335229E-2</v>
      </c>
    </row>
    <row r="712" spans="1:15" s="119" customFormat="1">
      <c r="A712" s="235" t="s">
        <v>196</v>
      </c>
      <c r="B712" s="1" t="s">
        <v>100</v>
      </c>
      <c r="C712" s="147" t="s">
        <v>26</v>
      </c>
      <c r="D712" s="121"/>
      <c r="E712" s="122">
        <v>1</v>
      </c>
      <c r="F712" s="123">
        <v>1</v>
      </c>
      <c r="G712" s="124">
        <v>1</v>
      </c>
      <c r="H712" s="126"/>
      <c r="I712" s="126">
        <v>19</v>
      </c>
      <c r="J712" s="126">
        <v>21</v>
      </c>
      <c r="K712" s="196">
        <v>25</v>
      </c>
      <c r="L712" s="213">
        <f t="shared" si="114"/>
        <v>0</v>
      </c>
      <c r="M712" s="117">
        <f t="shared" si="115"/>
        <v>8.5087326466636807E-3</v>
      </c>
      <c r="N712" s="117">
        <f t="shared" si="116"/>
        <v>8.5261875761266752E-3</v>
      </c>
      <c r="O712" s="118">
        <f t="shared" si="117"/>
        <v>9.4804702313234738E-3</v>
      </c>
    </row>
    <row r="713" spans="1:15" s="119" customFormat="1">
      <c r="A713" s="235" t="s">
        <v>196</v>
      </c>
      <c r="B713" s="1" t="s">
        <v>100</v>
      </c>
      <c r="C713" s="147" t="s">
        <v>29</v>
      </c>
      <c r="D713" s="121">
        <v>4</v>
      </c>
      <c r="E713" s="122">
        <v>3</v>
      </c>
      <c r="F713" s="123">
        <v>4</v>
      </c>
      <c r="G713" s="124">
        <v>3</v>
      </c>
      <c r="H713" s="126">
        <v>73</v>
      </c>
      <c r="I713" s="126">
        <v>69</v>
      </c>
      <c r="J713" s="126">
        <v>105</v>
      </c>
      <c r="K713" s="196">
        <v>81</v>
      </c>
      <c r="L713" s="213">
        <f t="shared" si="114"/>
        <v>3.564453125E-2</v>
      </c>
      <c r="M713" s="117">
        <f t="shared" si="115"/>
        <v>3.090013434841021E-2</v>
      </c>
      <c r="N713" s="117">
        <f t="shared" si="116"/>
        <v>4.2630937880633372E-2</v>
      </c>
      <c r="O713" s="118">
        <f t="shared" si="117"/>
        <v>3.0716723549488054E-2</v>
      </c>
    </row>
    <row r="714" spans="1:15" s="119" customFormat="1">
      <c r="A714" s="235" t="s">
        <v>196</v>
      </c>
      <c r="B714" s="1" t="s">
        <v>100</v>
      </c>
      <c r="C714" s="147" t="s">
        <v>30</v>
      </c>
      <c r="D714" s="121">
        <v>2</v>
      </c>
      <c r="E714" s="122">
        <v>1</v>
      </c>
      <c r="F714" s="123">
        <v>1</v>
      </c>
      <c r="G714" s="124">
        <v>1</v>
      </c>
      <c r="H714" s="126">
        <v>34</v>
      </c>
      <c r="I714" s="126">
        <v>24</v>
      </c>
      <c r="J714" s="126">
        <v>21</v>
      </c>
      <c r="K714" s="196">
        <v>30</v>
      </c>
      <c r="L714" s="213">
        <f t="shared" si="114"/>
        <v>1.66015625E-2</v>
      </c>
      <c r="M714" s="117">
        <f t="shared" si="115"/>
        <v>1.0747872816838333E-2</v>
      </c>
      <c r="N714" s="117">
        <f t="shared" si="116"/>
        <v>8.5261875761266752E-3</v>
      </c>
      <c r="O714" s="118">
        <f t="shared" si="117"/>
        <v>1.1376564277588168E-2</v>
      </c>
    </row>
    <row r="715" spans="1:15" s="119" customFormat="1">
      <c r="A715" s="235" t="s">
        <v>196</v>
      </c>
      <c r="B715" s="1" t="s">
        <v>100</v>
      </c>
      <c r="C715" s="147" t="s">
        <v>31</v>
      </c>
      <c r="D715" s="121">
        <v>2</v>
      </c>
      <c r="E715" s="122">
        <v>2</v>
      </c>
      <c r="F715" s="123">
        <v>2</v>
      </c>
      <c r="G715" s="124">
        <v>2</v>
      </c>
      <c r="H715" s="126">
        <v>43</v>
      </c>
      <c r="I715" s="126">
        <v>50</v>
      </c>
      <c r="J715" s="126">
        <v>45</v>
      </c>
      <c r="K715" s="196">
        <v>56</v>
      </c>
      <c r="L715" s="213">
        <f t="shared" si="114"/>
        <v>2.099609375E-2</v>
      </c>
      <c r="M715" s="117">
        <f t="shared" si="115"/>
        <v>2.2391401701746531E-2</v>
      </c>
      <c r="N715" s="117">
        <f t="shared" si="116"/>
        <v>1.8270401948842874E-2</v>
      </c>
      <c r="O715" s="118">
        <f t="shared" si="117"/>
        <v>2.1236253318164582E-2</v>
      </c>
    </row>
    <row r="716" spans="1:15" s="119" customFormat="1">
      <c r="A716" s="235" t="s">
        <v>196</v>
      </c>
      <c r="B716" s="1" t="s">
        <v>100</v>
      </c>
      <c r="C716" s="147" t="s">
        <v>32</v>
      </c>
      <c r="D716" s="121">
        <v>1</v>
      </c>
      <c r="E716" s="122"/>
      <c r="F716" s="123">
        <v>1</v>
      </c>
      <c r="G716" s="124"/>
      <c r="H716" s="126">
        <v>28</v>
      </c>
      <c r="I716" s="126"/>
      <c r="J716" s="126">
        <v>28</v>
      </c>
      <c r="K716" s="196"/>
      <c r="L716" s="213">
        <f t="shared" si="114"/>
        <v>1.3671875E-2</v>
      </c>
      <c r="M716" s="117">
        <f t="shared" si="115"/>
        <v>0</v>
      </c>
      <c r="N716" s="117">
        <f t="shared" si="116"/>
        <v>1.1368250101502234E-2</v>
      </c>
      <c r="O716" s="118">
        <f t="shared" si="117"/>
        <v>0</v>
      </c>
    </row>
    <row r="717" spans="1:15" s="119" customFormat="1">
      <c r="A717" s="235" t="s">
        <v>196</v>
      </c>
      <c r="B717" s="1" t="s">
        <v>100</v>
      </c>
      <c r="C717" s="147" t="s">
        <v>33</v>
      </c>
      <c r="D717" s="121">
        <v>1</v>
      </c>
      <c r="E717" s="122">
        <v>1</v>
      </c>
      <c r="F717" s="123">
        <v>2</v>
      </c>
      <c r="G717" s="124">
        <v>1</v>
      </c>
      <c r="H717" s="126">
        <v>24</v>
      </c>
      <c r="I717" s="126">
        <v>24</v>
      </c>
      <c r="J717" s="126">
        <v>49</v>
      </c>
      <c r="K717" s="196">
        <v>26</v>
      </c>
      <c r="L717" s="213">
        <f t="shared" si="114"/>
        <v>1.171875E-2</v>
      </c>
      <c r="M717" s="117">
        <f t="shared" si="115"/>
        <v>1.0747872816838333E-2</v>
      </c>
      <c r="N717" s="117">
        <f t="shared" si="116"/>
        <v>1.9894437677628909E-2</v>
      </c>
      <c r="O717" s="118">
        <f t="shared" si="117"/>
        <v>9.8596890405764134E-3</v>
      </c>
    </row>
    <row r="718" spans="1:15" s="119" customFormat="1">
      <c r="A718" s="235" t="s">
        <v>196</v>
      </c>
      <c r="B718" s="1" t="s">
        <v>100</v>
      </c>
      <c r="C718" s="147" t="s">
        <v>35</v>
      </c>
      <c r="D718" s="121"/>
      <c r="E718" s="122">
        <v>1</v>
      </c>
      <c r="F718" s="123"/>
      <c r="G718" s="124">
        <v>1</v>
      </c>
      <c r="H718" s="126"/>
      <c r="I718" s="126">
        <v>21</v>
      </c>
      <c r="J718" s="126"/>
      <c r="K718" s="196">
        <v>29</v>
      </c>
      <c r="L718" s="213">
        <f t="shared" si="114"/>
        <v>0</v>
      </c>
      <c r="M718" s="117">
        <f t="shared" si="115"/>
        <v>9.4043887147335428E-3</v>
      </c>
      <c r="N718" s="117">
        <f t="shared" si="116"/>
        <v>0</v>
      </c>
      <c r="O718" s="118">
        <f t="shared" si="117"/>
        <v>1.0997345468335229E-2</v>
      </c>
    </row>
    <row r="719" spans="1:15" s="119" customFormat="1">
      <c r="A719" s="235" t="s">
        <v>196</v>
      </c>
      <c r="B719" s="1" t="s">
        <v>100</v>
      </c>
      <c r="C719" s="147" t="s">
        <v>37</v>
      </c>
      <c r="D719" s="121">
        <v>1</v>
      </c>
      <c r="E719" s="122"/>
      <c r="F719" s="123"/>
      <c r="G719" s="124"/>
      <c r="H719" s="126">
        <v>22</v>
      </c>
      <c r="I719" s="126"/>
      <c r="J719" s="126"/>
      <c r="K719" s="196"/>
      <c r="L719" s="213">
        <f t="shared" si="114"/>
        <v>1.07421875E-2</v>
      </c>
      <c r="M719" s="117">
        <f t="shared" si="115"/>
        <v>0</v>
      </c>
      <c r="N719" s="117">
        <f t="shared" si="116"/>
        <v>0</v>
      </c>
      <c r="O719" s="118">
        <f t="shared" si="117"/>
        <v>0</v>
      </c>
    </row>
    <row r="720" spans="1:15" s="119" customFormat="1">
      <c r="A720" s="235" t="s">
        <v>196</v>
      </c>
      <c r="B720" s="1" t="s">
        <v>100</v>
      </c>
      <c r="C720" s="147" t="s">
        <v>39</v>
      </c>
      <c r="D720" s="121"/>
      <c r="E720" s="122"/>
      <c r="F720" s="123"/>
      <c r="G720" s="124">
        <v>1</v>
      </c>
      <c r="H720" s="126"/>
      <c r="I720" s="126"/>
      <c r="J720" s="126"/>
      <c r="K720" s="196">
        <v>26</v>
      </c>
      <c r="L720" s="213">
        <f t="shared" si="114"/>
        <v>0</v>
      </c>
      <c r="M720" s="117">
        <f t="shared" si="115"/>
        <v>0</v>
      </c>
      <c r="N720" s="117">
        <f t="shared" si="116"/>
        <v>0</v>
      </c>
      <c r="O720" s="118">
        <f t="shared" si="117"/>
        <v>9.8596890405764134E-3</v>
      </c>
    </row>
    <row r="721" spans="1:15" s="119" customFormat="1">
      <c r="A721" s="235" t="s">
        <v>196</v>
      </c>
      <c r="B721" s="1" t="s">
        <v>100</v>
      </c>
      <c r="C721" s="147" t="s">
        <v>40</v>
      </c>
      <c r="D721" s="121">
        <v>5</v>
      </c>
      <c r="E721" s="122">
        <v>6</v>
      </c>
      <c r="F721" s="123">
        <v>6</v>
      </c>
      <c r="G721" s="124">
        <v>5</v>
      </c>
      <c r="H721" s="126">
        <v>111</v>
      </c>
      <c r="I721" s="126">
        <v>137</v>
      </c>
      <c r="J721" s="126">
        <v>160</v>
      </c>
      <c r="K721" s="196">
        <v>137</v>
      </c>
      <c r="L721" s="213">
        <f t="shared" si="114"/>
        <v>5.419921875E-2</v>
      </c>
      <c r="M721" s="117">
        <f t="shared" si="115"/>
        <v>6.1352440662785487E-2</v>
      </c>
      <c r="N721" s="117">
        <f t="shared" si="116"/>
        <v>6.4961429151441333E-2</v>
      </c>
      <c r="O721" s="118">
        <f t="shared" si="117"/>
        <v>5.1952976867652635E-2</v>
      </c>
    </row>
    <row r="722" spans="1:15" s="119" customFormat="1">
      <c r="A722" s="235" t="s">
        <v>196</v>
      </c>
      <c r="B722" s="1" t="s">
        <v>100</v>
      </c>
      <c r="C722" s="147" t="s">
        <v>41</v>
      </c>
      <c r="D722" s="121">
        <v>1</v>
      </c>
      <c r="E722" s="122">
        <v>1</v>
      </c>
      <c r="F722" s="123">
        <v>1</v>
      </c>
      <c r="G722" s="124">
        <v>1</v>
      </c>
      <c r="H722" s="126">
        <v>22</v>
      </c>
      <c r="I722" s="126">
        <v>29</v>
      </c>
      <c r="J722" s="126">
        <v>26</v>
      </c>
      <c r="K722" s="196">
        <v>28</v>
      </c>
      <c r="L722" s="213">
        <f t="shared" si="114"/>
        <v>1.07421875E-2</v>
      </c>
      <c r="M722" s="117">
        <f t="shared" si="115"/>
        <v>1.2987012987012988E-2</v>
      </c>
      <c r="N722" s="117">
        <f t="shared" si="116"/>
        <v>1.0556232237109216E-2</v>
      </c>
      <c r="O722" s="118">
        <f t="shared" si="117"/>
        <v>1.0618126659082291E-2</v>
      </c>
    </row>
    <row r="723" spans="1:15" s="119" customFormat="1">
      <c r="A723" s="235" t="s">
        <v>196</v>
      </c>
      <c r="B723" s="1" t="s">
        <v>100</v>
      </c>
      <c r="C723" s="147" t="s">
        <v>42</v>
      </c>
      <c r="D723" s="121">
        <v>9</v>
      </c>
      <c r="E723" s="122">
        <v>11</v>
      </c>
      <c r="F723" s="123">
        <v>12</v>
      </c>
      <c r="G723" s="124">
        <v>12</v>
      </c>
      <c r="H723" s="126">
        <v>202</v>
      </c>
      <c r="I723" s="126">
        <v>276</v>
      </c>
      <c r="J723" s="126">
        <v>313</v>
      </c>
      <c r="K723" s="196">
        <v>344</v>
      </c>
      <c r="L723" s="213">
        <f t="shared" si="114"/>
        <v>9.86328125E-2</v>
      </c>
      <c r="M723" s="117">
        <f t="shared" si="115"/>
        <v>0.12360053739364084</v>
      </c>
      <c r="N723" s="117">
        <f t="shared" si="116"/>
        <v>0.12708079577750711</v>
      </c>
      <c r="O723" s="118">
        <f t="shared" si="117"/>
        <v>0.13045127038301099</v>
      </c>
    </row>
    <row r="724" spans="1:15" s="119" customFormat="1">
      <c r="A724" s="235" t="s">
        <v>196</v>
      </c>
      <c r="B724" s="1" t="s">
        <v>100</v>
      </c>
      <c r="C724" s="147" t="s">
        <v>43</v>
      </c>
      <c r="D724" s="121">
        <v>2</v>
      </c>
      <c r="E724" s="122">
        <v>2</v>
      </c>
      <c r="F724" s="123">
        <v>2</v>
      </c>
      <c r="G724" s="124">
        <v>1</v>
      </c>
      <c r="H724" s="126">
        <v>49</v>
      </c>
      <c r="I724" s="126">
        <v>52</v>
      </c>
      <c r="J724" s="126">
        <v>55</v>
      </c>
      <c r="K724" s="196">
        <v>29</v>
      </c>
      <c r="L724" s="213">
        <f t="shared" si="114"/>
        <v>2.392578125E-2</v>
      </c>
      <c r="M724" s="117">
        <f t="shared" si="115"/>
        <v>2.3287057769816391E-2</v>
      </c>
      <c r="N724" s="117">
        <f t="shared" si="116"/>
        <v>2.2330491270807957E-2</v>
      </c>
      <c r="O724" s="118">
        <f t="shared" si="117"/>
        <v>1.0997345468335229E-2</v>
      </c>
    </row>
    <row r="725" spans="1:15" s="119" customFormat="1">
      <c r="A725" s="235" t="s">
        <v>196</v>
      </c>
      <c r="B725" s="1" t="s">
        <v>100</v>
      </c>
      <c r="C725" s="147" t="s">
        <v>44</v>
      </c>
      <c r="D725" s="121">
        <v>2</v>
      </c>
      <c r="E725" s="122">
        <v>1</v>
      </c>
      <c r="F725" s="123">
        <v>2</v>
      </c>
      <c r="G725" s="124">
        <v>1</v>
      </c>
      <c r="H725" s="126">
        <v>35</v>
      </c>
      <c r="I725" s="126">
        <v>15</v>
      </c>
      <c r="J725" s="126">
        <v>48</v>
      </c>
      <c r="K725" s="196">
        <v>22</v>
      </c>
      <c r="L725" s="213">
        <f t="shared" si="114"/>
        <v>1.708984375E-2</v>
      </c>
      <c r="M725" s="117">
        <f t="shared" si="115"/>
        <v>6.717420510523959E-3</v>
      </c>
      <c r="N725" s="117">
        <f t="shared" si="116"/>
        <v>1.9488428745432398E-2</v>
      </c>
      <c r="O725" s="118">
        <f t="shared" si="117"/>
        <v>8.3428138035646568E-3</v>
      </c>
    </row>
    <row r="726" spans="1:15" s="119" customFormat="1">
      <c r="A726" s="235" t="s">
        <v>196</v>
      </c>
      <c r="B726" s="1" t="s">
        <v>100</v>
      </c>
      <c r="C726" s="147" t="s">
        <v>46</v>
      </c>
      <c r="D726" s="121">
        <v>5</v>
      </c>
      <c r="E726" s="122">
        <v>4</v>
      </c>
      <c r="F726" s="123">
        <v>5</v>
      </c>
      <c r="G726" s="124">
        <v>5</v>
      </c>
      <c r="H726" s="126">
        <v>110</v>
      </c>
      <c r="I726" s="126">
        <v>102</v>
      </c>
      <c r="J726" s="126">
        <v>104</v>
      </c>
      <c r="K726" s="196">
        <v>144</v>
      </c>
      <c r="L726" s="213">
        <f t="shared" si="114"/>
        <v>5.37109375E-2</v>
      </c>
      <c r="M726" s="117">
        <f t="shared" si="115"/>
        <v>4.5678459471562918E-2</v>
      </c>
      <c r="N726" s="117">
        <f t="shared" si="116"/>
        <v>4.2224928948436866E-2</v>
      </c>
      <c r="O726" s="118">
        <f t="shared" si="117"/>
        <v>5.4607508532423209E-2</v>
      </c>
    </row>
    <row r="727" spans="1:15" s="119" customFormat="1">
      <c r="A727" s="235" t="s">
        <v>196</v>
      </c>
      <c r="B727" s="1" t="s">
        <v>100</v>
      </c>
      <c r="C727" s="147" t="s">
        <v>47</v>
      </c>
      <c r="D727" s="121">
        <v>1</v>
      </c>
      <c r="E727" s="122">
        <v>1</v>
      </c>
      <c r="F727" s="123">
        <v>1</v>
      </c>
      <c r="G727" s="124">
        <v>1</v>
      </c>
      <c r="H727" s="126">
        <v>26</v>
      </c>
      <c r="I727" s="126">
        <v>17</v>
      </c>
      <c r="J727" s="126">
        <v>25</v>
      </c>
      <c r="K727" s="196">
        <v>33</v>
      </c>
      <c r="L727" s="213">
        <f t="shared" si="114"/>
        <v>1.26953125E-2</v>
      </c>
      <c r="M727" s="117">
        <f t="shared" si="115"/>
        <v>7.6130765785938203E-3</v>
      </c>
      <c r="N727" s="117">
        <f t="shared" si="116"/>
        <v>1.0150223304912708E-2</v>
      </c>
      <c r="O727" s="118">
        <f t="shared" si="117"/>
        <v>1.2514220705346985E-2</v>
      </c>
    </row>
    <row r="728" spans="1:15" s="119" customFormat="1">
      <c r="A728" s="235" t="s">
        <v>196</v>
      </c>
      <c r="B728" s="1" t="s">
        <v>100</v>
      </c>
      <c r="C728" s="147" t="s">
        <v>49</v>
      </c>
      <c r="D728" s="121">
        <v>4</v>
      </c>
      <c r="E728" s="122">
        <v>2</v>
      </c>
      <c r="F728" s="123">
        <v>1</v>
      </c>
      <c r="G728" s="124"/>
      <c r="H728" s="126">
        <v>51</v>
      </c>
      <c r="I728" s="126">
        <v>34</v>
      </c>
      <c r="J728" s="126">
        <v>23</v>
      </c>
      <c r="K728" s="196"/>
      <c r="L728" s="213">
        <f t="shared" si="114"/>
        <v>2.490234375E-2</v>
      </c>
      <c r="M728" s="117">
        <f t="shared" si="115"/>
        <v>1.5226153157187641E-2</v>
      </c>
      <c r="N728" s="117">
        <f t="shared" si="116"/>
        <v>9.3382054405196906E-3</v>
      </c>
      <c r="O728" s="118">
        <f t="shared" si="117"/>
        <v>0</v>
      </c>
    </row>
    <row r="729" spans="1:15" s="119" customFormat="1">
      <c r="A729" s="235" t="s">
        <v>196</v>
      </c>
      <c r="B729" s="1" t="s">
        <v>100</v>
      </c>
      <c r="C729" s="147" t="s">
        <v>50</v>
      </c>
      <c r="D729" s="121">
        <v>26</v>
      </c>
      <c r="E729" s="122">
        <v>20</v>
      </c>
      <c r="F729" s="123">
        <v>23</v>
      </c>
      <c r="G729" s="124">
        <v>36</v>
      </c>
      <c r="H729" s="126">
        <v>146</v>
      </c>
      <c r="I729" s="126">
        <v>151</v>
      </c>
      <c r="J729" s="126">
        <v>150</v>
      </c>
      <c r="K729" s="196">
        <v>101</v>
      </c>
      <c r="L729" s="213">
        <f t="shared" si="114"/>
        <v>7.12890625E-2</v>
      </c>
      <c r="M729" s="117">
        <f t="shared" si="115"/>
        <v>6.7622033139274521E-2</v>
      </c>
      <c r="N729" s="117">
        <f t="shared" si="116"/>
        <v>6.090133982947625E-2</v>
      </c>
      <c r="O729" s="118">
        <f t="shared" si="117"/>
        <v>3.8301099734546831E-2</v>
      </c>
    </row>
    <row r="730" spans="1:15" s="119" customFormat="1">
      <c r="A730" s="235" t="s">
        <v>196</v>
      </c>
      <c r="B730" s="1" t="s">
        <v>100</v>
      </c>
      <c r="C730" s="147" t="s">
        <v>51</v>
      </c>
      <c r="D730" s="121">
        <v>1</v>
      </c>
      <c r="E730" s="122">
        <v>1</v>
      </c>
      <c r="F730" s="123">
        <v>1</v>
      </c>
      <c r="G730" s="124">
        <v>1</v>
      </c>
      <c r="H730" s="126">
        <v>26</v>
      </c>
      <c r="I730" s="126">
        <v>19</v>
      </c>
      <c r="J730" s="126">
        <v>22</v>
      </c>
      <c r="K730" s="196">
        <v>26</v>
      </c>
      <c r="L730" s="213">
        <f t="shared" si="114"/>
        <v>1.26953125E-2</v>
      </c>
      <c r="M730" s="117">
        <f t="shared" si="115"/>
        <v>8.5087326466636807E-3</v>
      </c>
      <c r="N730" s="117">
        <f t="shared" si="116"/>
        <v>8.9321965083231838E-3</v>
      </c>
      <c r="O730" s="118">
        <f t="shared" si="117"/>
        <v>9.8596890405764134E-3</v>
      </c>
    </row>
    <row r="731" spans="1:15" s="119" customFormat="1">
      <c r="A731" s="235" t="s">
        <v>196</v>
      </c>
      <c r="B731" s="1" t="s">
        <v>100</v>
      </c>
      <c r="C731" s="147" t="s">
        <v>52</v>
      </c>
      <c r="D731" s="121">
        <v>3</v>
      </c>
      <c r="E731" s="122">
        <v>2</v>
      </c>
      <c r="F731" s="123">
        <v>1</v>
      </c>
      <c r="G731" s="124">
        <v>1</v>
      </c>
      <c r="H731" s="126">
        <v>45</v>
      </c>
      <c r="I731" s="126">
        <v>29</v>
      </c>
      <c r="J731" s="126">
        <v>33</v>
      </c>
      <c r="K731" s="196">
        <v>34</v>
      </c>
      <c r="L731" s="213">
        <f t="shared" si="114"/>
        <v>2.197265625E-2</v>
      </c>
      <c r="M731" s="117">
        <f t="shared" si="115"/>
        <v>1.2987012987012988E-2</v>
      </c>
      <c r="N731" s="117">
        <f t="shared" si="116"/>
        <v>1.3398294762484775E-2</v>
      </c>
      <c r="O731" s="118">
        <f t="shared" si="117"/>
        <v>1.2893439514599925E-2</v>
      </c>
    </row>
    <row r="732" spans="1:15" s="119" customFormat="1">
      <c r="A732" s="235" t="s">
        <v>196</v>
      </c>
      <c r="B732" s="1" t="s">
        <v>100</v>
      </c>
      <c r="C732" s="147" t="s">
        <v>58</v>
      </c>
      <c r="D732" s="121">
        <v>7</v>
      </c>
      <c r="E732" s="122">
        <v>7</v>
      </c>
      <c r="F732" s="123">
        <v>10</v>
      </c>
      <c r="G732" s="124">
        <v>9</v>
      </c>
      <c r="H732" s="126">
        <v>148</v>
      </c>
      <c r="I732" s="126">
        <v>158</v>
      </c>
      <c r="J732" s="126">
        <v>238</v>
      </c>
      <c r="K732" s="196">
        <v>264</v>
      </c>
      <c r="L732" s="213">
        <f t="shared" si="114"/>
        <v>7.2265625E-2</v>
      </c>
      <c r="M732" s="117">
        <f t="shared" si="115"/>
        <v>7.0756829377519037E-2</v>
      </c>
      <c r="N732" s="117">
        <f t="shared" si="116"/>
        <v>9.6630125862768979E-2</v>
      </c>
      <c r="O732" s="118">
        <f t="shared" si="117"/>
        <v>0.10011376564277588</v>
      </c>
    </row>
    <row r="733" spans="1:15" s="119" customFormat="1">
      <c r="A733" s="235" t="s">
        <v>196</v>
      </c>
      <c r="B733" s="1" t="s">
        <v>100</v>
      </c>
      <c r="C733" s="147" t="s">
        <v>59</v>
      </c>
      <c r="D733" s="121"/>
      <c r="E733" s="122"/>
      <c r="F733" s="123"/>
      <c r="G733" s="124">
        <v>1</v>
      </c>
      <c r="H733" s="126"/>
      <c r="I733" s="126"/>
      <c r="J733" s="126"/>
      <c r="K733" s="196">
        <v>18</v>
      </c>
      <c r="L733" s="213">
        <f t="shared" si="114"/>
        <v>0</v>
      </c>
      <c r="M733" s="117">
        <f t="shared" si="115"/>
        <v>0</v>
      </c>
      <c r="N733" s="117">
        <f t="shared" si="116"/>
        <v>0</v>
      </c>
      <c r="O733" s="118">
        <f t="shared" si="117"/>
        <v>6.8259385665529011E-3</v>
      </c>
    </row>
    <row r="734" spans="1:15" s="119" customFormat="1">
      <c r="A734" s="235" t="s">
        <v>196</v>
      </c>
      <c r="B734" s="1" t="s">
        <v>100</v>
      </c>
      <c r="C734" s="147" t="s">
        <v>61</v>
      </c>
      <c r="D734" s="121">
        <v>1</v>
      </c>
      <c r="E734" s="122">
        <v>2</v>
      </c>
      <c r="F734" s="123">
        <v>1</v>
      </c>
      <c r="G734" s="124">
        <v>1</v>
      </c>
      <c r="H734" s="126">
        <v>27</v>
      </c>
      <c r="I734" s="126">
        <v>35</v>
      </c>
      <c r="J734" s="126">
        <v>22</v>
      </c>
      <c r="K734" s="196">
        <v>31</v>
      </c>
      <c r="L734" s="213">
        <f t="shared" si="114"/>
        <v>1.318359375E-2</v>
      </c>
      <c r="M734" s="117">
        <f t="shared" si="115"/>
        <v>1.5673981191222569E-2</v>
      </c>
      <c r="N734" s="117">
        <f t="shared" si="116"/>
        <v>8.9321965083231838E-3</v>
      </c>
      <c r="O734" s="118">
        <f t="shared" si="117"/>
        <v>1.1755783086841108E-2</v>
      </c>
    </row>
    <row r="735" spans="1:15" s="119" customFormat="1">
      <c r="A735" s="235" t="s">
        <v>196</v>
      </c>
      <c r="B735" s="1" t="s">
        <v>100</v>
      </c>
      <c r="C735" s="147" t="s">
        <v>63</v>
      </c>
      <c r="D735" s="121">
        <v>8.5</v>
      </c>
      <c r="E735" s="122">
        <v>8.5</v>
      </c>
      <c r="F735" s="123">
        <v>9</v>
      </c>
      <c r="G735" s="124">
        <v>10</v>
      </c>
      <c r="H735" s="126">
        <v>171</v>
      </c>
      <c r="I735" s="126">
        <v>209</v>
      </c>
      <c r="J735" s="126">
        <v>220</v>
      </c>
      <c r="K735" s="196">
        <v>278</v>
      </c>
      <c r="L735" s="213">
        <f t="shared" si="114"/>
        <v>8.349609375E-2</v>
      </c>
      <c r="M735" s="117">
        <f t="shared" si="115"/>
        <v>9.3596059113300489E-2</v>
      </c>
      <c r="N735" s="117">
        <f t="shared" si="116"/>
        <v>8.9321965083231827E-2</v>
      </c>
      <c r="O735" s="118">
        <f t="shared" si="117"/>
        <v>0.10542282897231703</v>
      </c>
    </row>
    <row r="736" spans="1:15" s="119" customFormat="1">
      <c r="A736" s="235" t="s">
        <v>196</v>
      </c>
      <c r="B736" s="1" t="s">
        <v>100</v>
      </c>
      <c r="C736" s="147" t="s">
        <v>64</v>
      </c>
      <c r="D736" s="121">
        <v>4</v>
      </c>
      <c r="E736" s="122">
        <v>7</v>
      </c>
      <c r="F736" s="123">
        <v>5</v>
      </c>
      <c r="G736" s="124">
        <v>6</v>
      </c>
      <c r="H736" s="126">
        <v>90</v>
      </c>
      <c r="I736" s="126">
        <v>133</v>
      </c>
      <c r="J736" s="126">
        <v>128</v>
      </c>
      <c r="K736" s="196">
        <v>166</v>
      </c>
      <c r="L736" s="213">
        <f t="shared" si="114"/>
        <v>4.39453125E-2</v>
      </c>
      <c r="M736" s="117">
        <f t="shared" si="115"/>
        <v>5.9561128526645767E-2</v>
      </c>
      <c r="N736" s="117">
        <f t="shared" si="116"/>
        <v>5.1969143321153065E-2</v>
      </c>
      <c r="O736" s="118">
        <f t="shared" si="117"/>
        <v>6.2950322335987866E-2</v>
      </c>
    </row>
    <row r="737" spans="1:15" s="119" customFormat="1">
      <c r="A737" s="235" t="s">
        <v>196</v>
      </c>
      <c r="B737" s="1" t="s">
        <v>100</v>
      </c>
      <c r="C737" s="147" t="s">
        <v>65</v>
      </c>
      <c r="D737" s="121">
        <v>2</v>
      </c>
      <c r="E737" s="122"/>
      <c r="F737" s="123">
        <v>2</v>
      </c>
      <c r="G737" s="124">
        <v>2</v>
      </c>
      <c r="H737" s="126">
        <v>42</v>
      </c>
      <c r="I737" s="126"/>
      <c r="J737" s="126">
        <v>44</v>
      </c>
      <c r="K737" s="196">
        <v>60</v>
      </c>
      <c r="L737" s="213">
        <f t="shared" si="114"/>
        <v>2.05078125E-2</v>
      </c>
      <c r="M737" s="117">
        <f t="shared" si="115"/>
        <v>0</v>
      </c>
      <c r="N737" s="117">
        <f t="shared" si="116"/>
        <v>1.7864393016646368E-2</v>
      </c>
      <c r="O737" s="118">
        <f t="shared" si="117"/>
        <v>2.2753128555176336E-2</v>
      </c>
    </row>
    <row r="738" spans="1:15" s="119" customFormat="1">
      <c r="A738" s="235" t="s">
        <v>196</v>
      </c>
      <c r="B738" s="1" t="s">
        <v>100</v>
      </c>
      <c r="C738" s="147" t="s">
        <v>66</v>
      </c>
      <c r="D738" s="121"/>
      <c r="E738" s="122">
        <v>1</v>
      </c>
      <c r="F738" s="123"/>
      <c r="G738" s="124"/>
      <c r="H738" s="126"/>
      <c r="I738" s="126">
        <v>15</v>
      </c>
      <c r="J738" s="126"/>
      <c r="K738" s="196"/>
      <c r="L738" s="213">
        <f t="shared" si="114"/>
        <v>0</v>
      </c>
      <c r="M738" s="117">
        <f t="shared" si="115"/>
        <v>6.717420510523959E-3</v>
      </c>
      <c r="N738" s="117">
        <f t="shared" si="116"/>
        <v>0</v>
      </c>
      <c r="O738" s="118">
        <f t="shared" si="117"/>
        <v>0</v>
      </c>
    </row>
    <row r="739" spans="1:15" s="119" customFormat="1">
      <c r="A739" s="235" t="s">
        <v>196</v>
      </c>
      <c r="B739" s="1" t="s">
        <v>100</v>
      </c>
      <c r="C739" s="147" t="s">
        <v>70</v>
      </c>
      <c r="D739" s="121">
        <v>3</v>
      </c>
      <c r="E739" s="122">
        <v>5</v>
      </c>
      <c r="F739" s="123">
        <v>5</v>
      </c>
      <c r="G739" s="124">
        <v>4</v>
      </c>
      <c r="H739" s="126">
        <v>61</v>
      </c>
      <c r="I739" s="126">
        <v>109</v>
      </c>
      <c r="J739" s="126">
        <v>122</v>
      </c>
      <c r="K739" s="196">
        <v>111</v>
      </c>
      <c r="L739" s="213">
        <f t="shared" si="114"/>
        <v>2.978515625E-2</v>
      </c>
      <c r="M739" s="117">
        <f t="shared" si="115"/>
        <v>4.8813255709807435E-2</v>
      </c>
      <c r="N739" s="117">
        <f t="shared" si="116"/>
        <v>4.9533089727974017E-2</v>
      </c>
      <c r="O739" s="118">
        <f t="shared" si="117"/>
        <v>4.209328782707622E-2</v>
      </c>
    </row>
    <row r="740" spans="1:15" s="119" customFormat="1">
      <c r="A740" s="235" t="s">
        <v>196</v>
      </c>
      <c r="B740" s="1" t="s">
        <v>100</v>
      </c>
      <c r="C740" s="147" t="s">
        <v>72</v>
      </c>
      <c r="D740" s="121">
        <v>1</v>
      </c>
      <c r="E740" s="122"/>
      <c r="F740" s="123"/>
      <c r="G740" s="124"/>
      <c r="H740" s="126">
        <v>22</v>
      </c>
      <c r="I740" s="126"/>
      <c r="J740" s="126"/>
      <c r="K740" s="196"/>
      <c r="L740" s="213">
        <f t="shared" si="114"/>
        <v>1.07421875E-2</v>
      </c>
      <c r="M740" s="117">
        <f t="shared" si="115"/>
        <v>0</v>
      </c>
      <c r="N740" s="117">
        <f t="shared" si="116"/>
        <v>0</v>
      </c>
      <c r="O740" s="118">
        <f t="shared" si="117"/>
        <v>0</v>
      </c>
    </row>
    <row r="741" spans="1:15" s="119" customFormat="1">
      <c r="A741" s="235" t="s">
        <v>196</v>
      </c>
      <c r="B741" s="1" t="s">
        <v>100</v>
      </c>
      <c r="C741" s="147" t="s">
        <v>74</v>
      </c>
      <c r="D741" s="121">
        <v>1</v>
      </c>
      <c r="E741" s="122">
        <v>1</v>
      </c>
      <c r="F741" s="123">
        <v>1</v>
      </c>
      <c r="G741" s="124">
        <v>1</v>
      </c>
      <c r="H741" s="126">
        <v>15</v>
      </c>
      <c r="I741" s="126">
        <v>19</v>
      </c>
      <c r="J741" s="126">
        <v>23</v>
      </c>
      <c r="K741" s="196">
        <v>23</v>
      </c>
      <c r="L741" s="213">
        <f t="shared" si="114"/>
        <v>7.32421875E-3</v>
      </c>
      <c r="M741" s="117">
        <f t="shared" si="115"/>
        <v>8.5087326466636807E-3</v>
      </c>
      <c r="N741" s="117">
        <f t="shared" si="116"/>
        <v>9.3382054405196906E-3</v>
      </c>
      <c r="O741" s="118">
        <f t="shared" si="117"/>
        <v>8.7220326128175964E-3</v>
      </c>
    </row>
    <row r="742" spans="1:15" s="119" customFormat="1">
      <c r="A742" s="235" t="s">
        <v>196</v>
      </c>
      <c r="B742" s="1" t="s">
        <v>100</v>
      </c>
      <c r="C742" s="147" t="s">
        <v>78</v>
      </c>
      <c r="D742" s="121">
        <v>4</v>
      </c>
      <c r="E742" s="122">
        <v>5</v>
      </c>
      <c r="F742" s="123">
        <v>3</v>
      </c>
      <c r="G742" s="124">
        <v>4</v>
      </c>
      <c r="H742" s="126">
        <v>79</v>
      </c>
      <c r="I742" s="126">
        <v>107</v>
      </c>
      <c r="J742" s="126">
        <v>74</v>
      </c>
      <c r="K742" s="196">
        <v>111</v>
      </c>
      <c r="L742" s="213">
        <f t="shared" si="114"/>
        <v>3.857421875E-2</v>
      </c>
      <c r="M742" s="117">
        <f t="shared" si="115"/>
        <v>4.7917599641737571E-2</v>
      </c>
      <c r="N742" s="117">
        <f t="shared" si="116"/>
        <v>3.0044660982541615E-2</v>
      </c>
      <c r="O742" s="118">
        <f t="shared" si="117"/>
        <v>4.209328782707622E-2</v>
      </c>
    </row>
    <row r="743" spans="1:15" s="119" customFormat="1">
      <c r="A743" s="235" t="s">
        <v>196</v>
      </c>
      <c r="B743" s="1" t="s">
        <v>100</v>
      </c>
      <c r="C743" s="147" t="s">
        <v>80</v>
      </c>
      <c r="D743" s="121">
        <v>3</v>
      </c>
      <c r="E743" s="122">
        <v>2</v>
      </c>
      <c r="F743" s="123">
        <v>2</v>
      </c>
      <c r="G743" s="124">
        <v>2</v>
      </c>
      <c r="H743" s="126">
        <v>58</v>
      </c>
      <c r="I743" s="126">
        <v>43</v>
      </c>
      <c r="J743" s="126">
        <v>42</v>
      </c>
      <c r="K743" s="196">
        <v>59</v>
      </c>
      <c r="L743" s="213">
        <f t="shared" si="114"/>
        <v>2.83203125E-2</v>
      </c>
      <c r="M743" s="117">
        <f t="shared" si="115"/>
        <v>1.9256605463502014E-2</v>
      </c>
      <c r="N743" s="117">
        <f t="shared" si="116"/>
        <v>1.705237515225335E-2</v>
      </c>
      <c r="O743" s="118">
        <f t="shared" si="117"/>
        <v>2.2373909745923397E-2</v>
      </c>
    </row>
    <row r="744" spans="1:15" s="119" customFormat="1" ht="13.5" thickBot="1">
      <c r="A744" s="235" t="s">
        <v>196</v>
      </c>
      <c r="B744" s="148" t="s">
        <v>100</v>
      </c>
      <c r="C744" s="149" t="s">
        <v>81</v>
      </c>
      <c r="D744" s="183">
        <v>2.5</v>
      </c>
      <c r="E744" s="150">
        <v>1.5</v>
      </c>
      <c r="F744" s="189">
        <v>2</v>
      </c>
      <c r="G744" s="151">
        <v>2</v>
      </c>
      <c r="H744" s="153">
        <v>52</v>
      </c>
      <c r="I744" s="153">
        <v>39</v>
      </c>
      <c r="J744" s="153">
        <v>41</v>
      </c>
      <c r="K744" s="197">
        <v>56</v>
      </c>
      <c r="L744" s="213">
        <f t="shared" si="114"/>
        <v>2.5390625E-2</v>
      </c>
      <c r="M744" s="117">
        <f t="shared" si="115"/>
        <v>1.7465293327362293E-2</v>
      </c>
      <c r="N744" s="117">
        <f t="shared" si="116"/>
        <v>1.664636622005684E-2</v>
      </c>
      <c r="O744" s="118">
        <f t="shared" si="117"/>
        <v>2.1236253318164582E-2</v>
      </c>
    </row>
    <row r="745" spans="1:15" s="119" customFormat="1" ht="13.5" thickBot="1">
      <c r="A745" s="162"/>
      <c r="B745" s="163" t="s">
        <v>161</v>
      </c>
      <c r="C745" s="164"/>
      <c r="D745" s="185">
        <f>SUM(D706:D744)</f>
        <v>119</v>
      </c>
      <c r="E745" s="165">
        <f t="shared" ref="E745:K745" si="118">SUM(E706:E744)</f>
        <v>112</v>
      </c>
      <c r="F745" s="191">
        <f t="shared" si="118"/>
        <v>117</v>
      </c>
      <c r="G745" s="166">
        <f t="shared" si="118"/>
        <v>126</v>
      </c>
      <c r="H745" s="167">
        <f t="shared" si="118"/>
        <v>2048</v>
      </c>
      <c r="I745" s="167">
        <f t="shared" si="118"/>
        <v>2233</v>
      </c>
      <c r="J745" s="167">
        <f t="shared" si="118"/>
        <v>2463</v>
      </c>
      <c r="K745" s="199">
        <f t="shared" si="118"/>
        <v>2637</v>
      </c>
      <c r="L745" s="223">
        <f>SUM(L706:L744)</f>
        <v>1</v>
      </c>
      <c r="M745" s="224">
        <f>SUM(M706:M744)</f>
        <v>0.99999999999999989</v>
      </c>
      <c r="N745" s="224">
        <f>SUM(N706:N744)</f>
        <v>1</v>
      </c>
      <c r="O745" s="225">
        <f>SUM(O706:O744)</f>
        <v>0.99999999999999989</v>
      </c>
    </row>
    <row r="746" spans="1:15" s="119" customFormat="1">
      <c r="A746" s="235" t="s">
        <v>196</v>
      </c>
      <c r="B746" s="145" t="s">
        <v>105</v>
      </c>
      <c r="C746" s="146" t="s">
        <v>16</v>
      </c>
      <c r="D746" s="108">
        <v>3</v>
      </c>
      <c r="E746" s="109">
        <v>0</v>
      </c>
      <c r="F746" s="110"/>
      <c r="G746" s="111"/>
      <c r="H746" s="113">
        <v>54</v>
      </c>
      <c r="I746" s="113">
        <v>0</v>
      </c>
      <c r="J746" s="113"/>
      <c r="K746" s="195"/>
      <c r="L746" s="213">
        <f>H746/$H$783</f>
        <v>3.1052328924669349E-2</v>
      </c>
      <c r="M746" s="117">
        <f>I746/$I$783</f>
        <v>0</v>
      </c>
      <c r="N746" s="117">
        <f>J746/$J$783</f>
        <v>0</v>
      </c>
      <c r="O746" s="118">
        <f>K746/$K$783</f>
        <v>0</v>
      </c>
    </row>
    <row r="747" spans="1:15" s="119" customFormat="1">
      <c r="A747" s="235" t="s">
        <v>196</v>
      </c>
      <c r="B747" s="1" t="s">
        <v>105</v>
      </c>
      <c r="C747" s="147" t="s">
        <v>19</v>
      </c>
      <c r="D747" s="121">
        <v>3</v>
      </c>
      <c r="E747" s="122">
        <v>4</v>
      </c>
      <c r="F747" s="123">
        <v>3</v>
      </c>
      <c r="G747" s="124">
        <v>4</v>
      </c>
      <c r="H747" s="126">
        <v>69</v>
      </c>
      <c r="I747" s="126">
        <v>98</v>
      </c>
      <c r="J747" s="126">
        <v>73</v>
      </c>
      <c r="K747" s="196">
        <v>109</v>
      </c>
      <c r="L747" s="213">
        <f t="shared" ref="L747:L782" si="119">H747/$H$783</f>
        <v>3.9677975848188614E-2</v>
      </c>
      <c r="M747" s="117">
        <f t="shared" ref="M747:M782" si="120">I747/$I$783</f>
        <v>5.829863176680547E-2</v>
      </c>
      <c r="N747" s="117">
        <f t="shared" ref="N747:N782" si="121">J747/$J$783</f>
        <v>3.9459459459459459E-2</v>
      </c>
      <c r="O747" s="118">
        <f t="shared" ref="O747:O782" si="122">K747/$K$783</f>
        <v>6.3372093023255818E-2</v>
      </c>
    </row>
    <row r="748" spans="1:15" s="119" customFormat="1">
      <c r="A748" s="235" t="s">
        <v>196</v>
      </c>
      <c r="B748" s="1" t="s">
        <v>105</v>
      </c>
      <c r="C748" s="147" t="s">
        <v>21</v>
      </c>
      <c r="D748" s="121">
        <v>2</v>
      </c>
      <c r="E748" s="122">
        <v>1</v>
      </c>
      <c r="F748" s="123">
        <v>1</v>
      </c>
      <c r="G748" s="124">
        <v>1</v>
      </c>
      <c r="H748" s="126">
        <v>49</v>
      </c>
      <c r="I748" s="126">
        <v>24</v>
      </c>
      <c r="J748" s="126">
        <v>29</v>
      </c>
      <c r="K748" s="196">
        <v>27</v>
      </c>
      <c r="L748" s="213">
        <f t="shared" si="119"/>
        <v>2.8177113283496261E-2</v>
      </c>
      <c r="M748" s="117">
        <f t="shared" si="120"/>
        <v>1.4277215942891136E-2</v>
      </c>
      <c r="N748" s="117">
        <f t="shared" si="121"/>
        <v>1.5675675675675675E-2</v>
      </c>
      <c r="O748" s="118">
        <f t="shared" si="122"/>
        <v>1.5697674418604653E-2</v>
      </c>
    </row>
    <row r="749" spans="1:15" s="119" customFormat="1">
      <c r="A749" s="235" t="s">
        <v>196</v>
      </c>
      <c r="B749" s="1" t="s">
        <v>105</v>
      </c>
      <c r="C749" s="147" t="s">
        <v>22</v>
      </c>
      <c r="D749" s="121">
        <v>2</v>
      </c>
      <c r="E749" s="122">
        <v>3</v>
      </c>
      <c r="F749" s="123">
        <v>3</v>
      </c>
      <c r="G749" s="124">
        <v>3</v>
      </c>
      <c r="H749" s="126">
        <v>52</v>
      </c>
      <c r="I749" s="126">
        <v>82</v>
      </c>
      <c r="J749" s="126">
        <v>83</v>
      </c>
      <c r="K749" s="196">
        <v>91</v>
      </c>
      <c r="L749" s="213">
        <f t="shared" si="119"/>
        <v>2.9902242668200116E-2</v>
      </c>
      <c r="M749" s="117">
        <f t="shared" si="120"/>
        <v>4.878048780487805E-2</v>
      </c>
      <c r="N749" s="117">
        <f t="shared" si="121"/>
        <v>4.4864864864864865E-2</v>
      </c>
      <c r="O749" s="118">
        <f t="shared" si="122"/>
        <v>5.2906976744186048E-2</v>
      </c>
    </row>
    <row r="750" spans="1:15" s="119" customFormat="1">
      <c r="A750" s="235" t="s">
        <v>196</v>
      </c>
      <c r="B750" s="1" t="s">
        <v>105</v>
      </c>
      <c r="C750" s="147" t="s">
        <v>24</v>
      </c>
      <c r="D750" s="121">
        <v>0</v>
      </c>
      <c r="E750" s="122">
        <v>1</v>
      </c>
      <c r="F750" s="123">
        <v>0</v>
      </c>
      <c r="G750" s="124">
        <v>0</v>
      </c>
      <c r="H750" s="126">
        <v>0</v>
      </c>
      <c r="I750" s="126">
        <v>15</v>
      </c>
      <c r="J750" s="126">
        <v>0</v>
      </c>
      <c r="K750" s="196">
        <v>0</v>
      </c>
      <c r="L750" s="213">
        <f t="shared" si="119"/>
        <v>0</v>
      </c>
      <c r="M750" s="117">
        <f t="shared" si="120"/>
        <v>8.92325996430696E-3</v>
      </c>
      <c r="N750" s="117">
        <f t="shared" si="121"/>
        <v>0</v>
      </c>
      <c r="O750" s="118">
        <f t="shared" si="122"/>
        <v>0</v>
      </c>
    </row>
    <row r="751" spans="1:15" s="119" customFormat="1">
      <c r="A751" s="235" t="s">
        <v>196</v>
      </c>
      <c r="B751" s="1" t="s">
        <v>105</v>
      </c>
      <c r="C751" s="147" t="s">
        <v>26</v>
      </c>
      <c r="D751" s="121"/>
      <c r="E751" s="122">
        <v>1</v>
      </c>
      <c r="F751" s="123"/>
      <c r="G751" s="124"/>
      <c r="H751" s="126"/>
      <c r="I751" s="126">
        <v>15</v>
      </c>
      <c r="J751" s="126"/>
      <c r="K751" s="196"/>
      <c r="L751" s="213">
        <f t="shared" si="119"/>
        <v>0</v>
      </c>
      <c r="M751" s="117">
        <f t="shared" si="120"/>
        <v>8.92325996430696E-3</v>
      </c>
      <c r="N751" s="117">
        <f t="shared" si="121"/>
        <v>0</v>
      </c>
      <c r="O751" s="118">
        <f t="shared" si="122"/>
        <v>0</v>
      </c>
    </row>
    <row r="752" spans="1:15" s="119" customFormat="1">
      <c r="A752" s="235" t="s">
        <v>196</v>
      </c>
      <c r="B752" s="1" t="s">
        <v>105</v>
      </c>
      <c r="C752" s="147" t="s">
        <v>28</v>
      </c>
      <c r="D752" s="121">
        <v>4</v>
      </c>
      <c r="E752" s="122">
        <v>3</v>
      </c>
      <c r="F752" s="123">
        <v>3</v>
      </c>
      <c r="G752" s="124">
        <v>3</v>
      </c>
      <c r="H752" s="126">
        <v>76</v>
      </c>
      <c r="I752" s="126">
        <v>61</v>
      </c>
      <c r="J752" s="126">
        <v>79</v>
      </c>
      <c r="K752" s="196">
        <v>80</v>
      </c>
      <c r="L752" s="213">
        <f t="shared" si="119"/>
        <v>4.3703277745830937E-2</v>
      </c>
      <c r="M752" s="117">
        <f t="shared" si="120"/>
        <v>3.6287923854848303E-2</v>
      </c>
      <c r="N752" s="117">
        <f t="shared" si="121"/>
        <v>4.2702702702702704E-2</v>
      </c>
      <c r="O752" s="118">
        <f t="shared" si="122"/>
        <v>4.6511627906976744E-2</v>
      </c>
    </row>
    <row r="753" spans="1:15" s="119" customFormat="1">
      <c r="A753" s="235" t="s">
        <v>196</v>
      </c>
      <c r="B753" s="1" t="s">
        <v>105</v>
      </c>
      <c r="C753" s="147" t="s">
        <v>29</v>
      </c>
      <c r="D753" s="121">
        <v>6</v>
      </c>
      <c r="E753" s="122">
        <v>4</v>
      </c>
      <c r="F753" s="123">
        <v>5</v>
      </c>
      <c r="G753" s="124">
        <v>3</v>
      </c>
      <c r="H753" s="126">
        <v>130</v>
      </c>
      <c r="I753" s="126">
        <v>108</v>
      </c>
      <c r="J753" s="126">
        <v>118</v>
      </c>
      <c r="K753" s="196">
        <v>88</v>
      </c>
      <c r="L753" s="213">
        <f t="shared" si="119"/>
        <v>7.4755606670500283E-2</v>
      </c>
      <c r="M753" s="117">
        <f t="shared" si="120"/>
        <v>6.4247471743010112E-2</v>
      </c>
      <c r="N753" s="117">
        <f t="shared" si="121"/>
        <v>6.3783783783783785E-2</v>
      </c>
      <c r="O753" s="118">
        <f t="shared" si="122"/>
        <v>5.1162790697674418E-2</v>
      </c>
    </row>
    <row r="754" spans="1:15" s="119" customFormat="1">
      <c r="A754" s="235" t="s">
        <v>196</v>
      </c>
      <c r="B754" s="1" t="s">
        <v>105</v>
      </c>
      <c r="C754" s="147" t="s">
        <v>30</v>
      </c>
      <c r="D754" s="121">
        <v>2</v>
      </c>
      <c r="E754" s="122">
        <v>3</v>
      </c>
      <c r="F754" s="123">
        <v>2</v>
      </c>
      <c r="G754" s="124">
        <v>1</v>
      </c>
      <c r="H754" s="126">
        <v>41</v>
      </c>
      <c r="I754" s="126">
        <v>76</v>
      </c>
      <c r="J754" s="126">
        <v>54</v>
      </c>
      <c r="K754" s="196">
        <v>30</v>
      </c>
      <c r="L754" s="213">
        <f t="shared" si="119"/>
        <v>2.3576768257619323E-2</v>
      </c>
      <c r="M754" s="117">
        <f t="shared" si="120"/>
        <v>4.5211183819155266E-2</v>
      </c>
      <c r="N754" s="117">
        <f t="shared" si="121"/>
        <v>2.9189189189189189E-2</v>
      </c>
      <c r="O754" s="118">
        <f t="shared" si="122"/>
        <v>1.7441860465116279E-2</v>
      </c>
    </row>
    <row r="755" spans="1:15" s="119" customFormat="1">
      <c r="A755" s="235" t="s">
        <v>196</v>
      </c>
      <c r="B755" s="1" t="s">
        <v>105</v>
      </c>
      <c r="C755" s="147" t="s">
        <v>31</v>
      </c>
      <c r="D755" s="121">
        <v>3</v>
      </c>
      <c r="E755" s="122">
        <v>2</v>
      </c>
      <c r="F755" s="123">
        <v>2</v>
      </c>
      <c r="G755" s="124">
        <v>1</v>
      </c>
      <c r="H755" s="126">
        <v>49</v>
      </c>
      <c r="I755" s="126">
        <v>42</v>
      </c>
      <c r="J755" s="126">
        <v>55</v>
      </c>
      <c r="K755" s="196">
        <v>33</v>
      </c>
      <c r="L755" s="213">
        <f t="shared" si="119"/>
        <v>2.8177113283496261E-2</v>
      </c>
      <c r="M755" s="117">
        <f t="shared" si="120"/>
        <v>2.4985127900059488E-2</v>
      </c>
      <c r="N755" s="117">
        <f t="shared" si="121"/>
        <v>2.9729729729729731E-2</v>
      </c>
      <c r="O755" s="118">
        <f t="shared" si="122"/>
        <v>1.9186046511627908E-2</v>
      </c>
    </row>
    <row r="756" spans="1:15" s="119" customFormat="1">
      <c r="A756" s="235" t="s">
        <v>196</v>
      </c>
      <c r="B756" s="1" t="s">
        <v>105</v>
      </c>
      <c r="C756" s="147" t="s">
        <v>33</v>
      </c>
      <c r="D756" s="121">
        <v>2</v>
      </c>
      <c r="E756" s="122">
        <v>0</v>
      </c>
      <c r="F756" s="123"/>
      <c r="G756" s="124"/>
      <c r="H756" s="126">
        <v>36</v>
      </c>
      <c r="I756" s="126">
        <v>0</v>
      </c>
      <c r="J756" s="126"/>
      <c r="K756" s="196"/>
      <c r="L756" s="213">
        <f t="shared" si="119"/>
        <v>2.0701552616446232E-2</v>
      </c>
      <c r="M756" s="117">
        <f t="shared" si="120"/>
        <v>0</v>
      </c>
      <c r="N756" s="117">
        <f t="shared" si="121"/>
        <v>0</v>
      </c>
      <c r="O756" s="118">
        <f t="shared" si="122"/>
        <v>0</v>
      </c>
    </row>
    <row r="757" spans="1:15" s="119" customFormat="1">
      <c r="A757" s="235" t="s">
        <v>196</v>
      </c>
      <c r="B757" s="1" t="s">
        <v>105</v>
      </c>
      <c r="C757" s="147" t="s">
        <v>36</v>
      </c>
      <c r="D757" s="121">
        <v>1</v>
      </c>
      <c r="E757" s="122">
        <v>1</v>
      </c>
      <c r="F757" s="123">
        <v>1</v>
      </c>
      <c r="G757" s="124">
        <v>1</v>
      </c>
      <c r="H757" s="126">
        <v>25</v>
      </c>
      <c r="I757" s="126">
        <v>24</v>
      </c>
      <c r="J757" s="126">
        <v>24</v>
      </c>
      <c r="K757" s="196">
        <v>28</v>
      </c>
      <c r="L757" s="213">
        <f t="shared" si="119"/>
        <v>1.437607820586544E-2</v>
      </c>
      <c r="M757" s="117">
        <f t="shared" si="120"/>
        <v>1.4277215942891136E-2</v>
      </c>
      <c r="N757" s="117">
        <f t="shared" si="121"/>
        <v>1.2972972972972972E-2</v>
      </c>
      <c r="O757" s="118">
        <f t="shared" si="122"/>
        <v>1.627906976744186E-2</v>
      </c>
    </row>
    <row r="758" spans="1:15" s="119" customFormat="1">
      <c r="A758" s="235" t="s">
        <v>196</v>
      </c>
      <c r="B758" s="1" t="s">
        <v>105</v>
      </c>
      <c r="C758" s="147" t="s">
        <v>39</v>
      </c>
      <c r="D758" s="121"/>
      <c r="E758" s="122">
        <v>1</v>
      </c>
      <c r="F758" s="123">
        <v>1</v>
      </c>
      <c r="G758" s="124">
        <v>1</v>
      </c>
      <c r="H758" s="126"/>
      <c r="I758" s="126">
        <v>23</v>
      </c>
      <c r="J758" s="126">
        <v>28</v>
      </c>
      <c r="K758" s="196">
        <v>30</v>
      </c>
      <c r="L758" s="213">
        <f t="shared" si="119"/>
        <v>0</v>
      </c>
      <c r="M758" s="117">
        <f t="shared" si="120"/>
        <v>1.3682331945270671E-2</v>
      </c>
      <c r="N758" s="117">
        <f t="shared" si="121"/>
        <v>1.5135135135135135E-2</v>
      </c>
      <c r="O758" s="118">
        <f t="shared" si="122"/>
        <v>1.7441860465116279E-2</v>
      </c>
    </row>
    <row r="759" spans="1:15" s="119" customFormat="1">
      <c r="A759" s="235" t="s">
        <v>196</v>
      </c>
      <c r="B759" s="1" t="s">
        <v>105</v>
      </c>
      <c r="C759" s="147" t="s">
        <v>40</v>
      </c>
      <c r="D759" s="121">
        <v>7</v>
      </c>
      <c r="E759" s="122">
        <v>7</v>
      </c>
      <c r="F759" s="123">
        <v>6</v>
      </c>
      <c r="G759" s="124">
        <v>3</v>
      </c>
      <c r="H759" s="126">
        <v>162</v>
      </c>
      <c r="I759" s="126">
        <v>162</v>
      </c>
      <c r="J759" s="126">
        <v>144</v>
      </c>
      <c r="K759" s="196">
        <v>88</v>
      </c>
      <c r="L759" s="213">
        <f t="shared" si="119"/>
        <v>9.3156986774008049E-2</v>
      </c>
      <c r="M759" s="117">
        <f t="shared" si="120"/>
        <v>9.6371207614515175E-2</v>
      </c>
      <c r="N759" s="117">
        <f t="shared" si="121"/>
        <v>7.7837837837837834E-2</v>
      </c>
      <c r="O759" s="118">
        <f t="shared" si="122"/>
        <v>5.1162790697674418E-2</v>
      </c>
    </row>
    <row r="760" spans="1:15" s="119" customFormat="1">
      <c r="A760" s="235" t="s">
        <v>196</v>
      </c>
      <c r="B760" s="1" t="s">
        <v>105</v>
      </c>
      <c r="C760" s="147" t="s">
        <v>42</v>
      </c>
      <c r="D760" s="121">
        <v>7</v>
      </c>
      <c r="E760" s="122">
        <v>8</v>
      </c>
      <c r="F760" s="123">
        <v>9</v>
      </c>
      <c r="G760" s="124">
        <v>8</v>
      </c>
      <c r="H760" s="126">
        <v>205</v>
      </c>
      <c r="I760" s="126">
        <v>233</v>
      </c>
      <c r="J760" s="126">
        <v>248</v>
      </c>
      <c r="K760" s="196">
        <v>223</v>
      </c>
      <c r="L760" s="213">
        <f t="shared" si="119"/>
        <v>0.11788384128809661</v>
      </c>
      <c r="M760" s="117">
        <f t="shared" si="120"/>
        <v>0.13860797144556811</v>
      </c>
      <c r="N760" s="117">
        <f t="shared" si="121"/>
        <v>0.13405405405405404</v>
      </c>
      <c r="O760" s="118">
        <f t="shared" si="122"/>
        <v>0.12965116279069769</v>
      </c>
    </row>
    <row r="761" spans="1:15" s="119" customFormat="1">
      <c r="A761" s="235" t="s">
        <v>196</v>
      </c>
      <c r="B761" s="1" t="s">
        <v>105</v>
      </c>
      <c r="C761" s="147" t="s">
        <v>43</v>
      </c>
      <c r="D761" s="121">
        <v>2</v>
      </c>
      <c r="E761" s="122">
        <v>2</v>
      </c>
      <c r="F761" s="123">
        <v>2</v>
      </c>
      <c r="G761" s="124">
        <v>2</v>
      </c>
      <c r="H761" s="126">
        <v>44</v>
      </c>
      <c r="I761" s="126">
        <v>54</v>
      </c>
      <c r="J761" s="126">
        <v>48</v>
      </c>
      <c r="K761" s="196">
        <v>55</v>
      </c>
      <c r="L761" s="213">
        <f t="shared" si="119"/>
        <v>2.5301897642323174E-2</v>
      </c>
      <c r="M761" s="117">
        <f t="shared" si="120"/>
        <v>3.2123735871505056E-2</v>
      </c>
      <c r="N761" s="117">
        <f t="shared" si="121"/>
        <v>2.5945945945945945E-2</v>
      </c>
      <c r="O761" s="118">
        <f t="shared" si="122"/>
        <v>3.1976744186046513E-2</v>
      </c>
    </row>
    <row r="762" spans="1:15" s="119" customFormat="1">
      <c r="A762" s="235" t="s">
        <v>196</v>
      </c>
      <c r="B762" s="1" t="s">
        <v>105</v>
      </c>
      <c r="C762" s="147" t="s">
        <v>44</v>
      </c>
      <c r="D762" s="121">
        <v>2</v>
      </c>
      <c r="E762" s="122">
        <v>2</v>
      </c>
      <c r="F762" s="123">
        <v>3</v>
      </c>
      <c r="G762" s="124">
        <v>1</v>
      </c>
      <c r="H762" s="126">
        <v>26</v>
      </c>
      <c r="I762" s="126">
        <v>40</v>
      </c>
      <c r="J762" s="126">
        <v>73</v>
      </c>
      <c r="K762" s="196">
        <v>19</v>
      </c>
      <c r="L762" s="213">
        <f t="shared" si="119"/>
        <v>1.4951121334100058E-2</v>
      </c>
      <c r="M762" s="117">
        <f t="shared" si="120"/>
        <v>2.3795359904818559E-2</v>
      </c>
      <c r="N762" s="117">
        <f t="shared" si="121"/>
        <v>3.9459459459459459E-2</v>
      </c>
      <c r="O762" s="118">
        <f t="shared" si="122"/>
        <v>1.1046511627906977E-2</v>
      </c>
    </row>
    <row r="763" spans="1:15" s="119" customFormat="1">
      <c r="A763" s="235" t="s">
        <v>196</v>
      </c>
      <c r="B763" s="1" t="s">
        <v>105</v>
      </c>
      <c r="C763" s="147" t="s">
        <v>46</v>
      </c>
      <c r="D763" s="121">
        <v>1</v>
      </c>
      <c r="E763" s="122">
        <v>2</v>
      </c>
      <c r="F763" s="123">
        <v>2</v>
      </c>
      <c r="G763" s="124">
        <v>1</v>
      </c>
      <c r="H763" s="126">
        <v>22</v>
      </c>
      <c r="I763" s="126">
        <v>44</v>
      </c>
      <c r="J763" s="126">
        <v>55</v>
      </c>
      <c r="K763" s="196">
        <v>29</v>
      </c>
      <c r="L763" s="213">
        <f t="shared" si="119"/>
        <v>1.2650948821161587E-2</v>
      </c>
      <c r="M763" s="117">
        <f t="shared" si="120"/>
        <v>2.6174895895300417E-2</v>
      </c>
      <c r="N763" s="117">
        <f t="shared" si="121"/>
        <v>2.9729729729729731E-2</v>
      </c>
      <c r="O763" s="118">
        <f t="shared" si="122"/>
        <v>1.6860465116279071E-2</v>
      </c>
    </row>
    <row r="764" spans="1:15" s="119" customFormat="1">
      <c r="A764" s="235" t="s">
        <v>196</v>
      </c>
      <c r="B764" s="1" t="s">
        <v>105</v>
      </c>
      <c r="C764" s="147" t="s">
        <v>50</v>
      </c>
      <c r="D764" s="121">
        <v>5</v>
      </c>
      <c r="E764" s="122">
        <v>3</v>
      </c>
      <c r="F764" s="123">
        <v>4</v>
      </c>
      <c r="G764" s="124">
        <v>3</v>
      </c>
      <c r="H764" s="126">
        <v>117</v>
      </c>
      <c r="I764" s="126">
        <v>79</v>
      </c>
      <c r="J764" s="126">
        <v>104</v>
      </c>
      <c r="K764" s="196">
        <v>85</v>
      </c>
      <c r="L764" s="213">
        <f t="shared" si="119"/>
        <v>6.7280046003450264E-2</v>
      </c>
      <c r="M764" s="117">
        <f t="shared" si="120"/>
        <v>4.6995835812016655E-2</v>
      </c>
      <c r="N764" s="117">
        <f t="shared" si="121"/>
        <v>5.6216216216216218E-2</v>
      </c>
      <c r="O764" s="118">
        <f t="shared" si="122"/>
        <v>4.9418604651162788E-2</v>
      </c>
    </row>
    <row r="765" spans="1:15" s="119" customFormat="1">
      <c r="A765" s="235" t="s">
        <v>196</v>
      </c>
      <c r="B765" s="1" t="s">
        <v>105</v>
      </c>
      <c r="C765" s="147" t="s">
        <v>51</v>
      </c>
      <c r="D765" s="121">
        <v>1</v>
      </c>
      <c r="E765" s="122">
        <v>1</v>
      </c>
      <c r="F765" s="123">
        <v>1</v>
      </c>
      <c r="G765" s="124">
        <v>1</v>
      </c>
      <c r="H765" s="126">
        <v>16</v>
      </c>
      <c r="I765" s="126">
        <v>23</v>
      </c>
      <c r="J765" s="126">
        <v>20</v>
      </c>
      <c r="K765" s="196">
        <v>24</v>
      </c>
      <c r="L765" s="213">
        <f t="shared" si="119"/>
        <v>9.2006900517538816E-3</v>
      </c>
      <c r="M765" s="117">
        <f t="shared" si="120"/>
        <v>1.3682331945270671E-2</v>
      </c>
      <c r="N765" s="117">
        <f t="shared" si="121"/>
        <v>1.0810810810810811E-2</v>
      </c>
      <c r="O765" s="118">
        <f t="shared" si="122"/>
        <v>1.3953488372093023E-2</v>
      </c>
    </row>
    <row r="766" spans="1:15" s="119" customFormat="1">
      <c r="A766" s="235" t="s">
        <v>196</v>
      </c>
      <c r="B766" s="1" t="s">
        <v>105</v>
      </c>
      <c r="C766" s="147" t="s">
        <v>52</v>
      </c>
      <c r="D766" s="121">
        <v>1</v>
      </c>
      <c r="E766" s="122">
        <v>1</v>
      </c>
      <c r="F766" s="123">
        <v>2</v>
      </c>
      <c r="G766" s="124">
        <v>2</v>
      </c>
      <c r="H766" s="126">
        <v>27</v>
      </c>
      <c r="I766" s="126">
        <v>27</v>
      </c>
      <c r="J766" s="126">
        <v>58</v>
      </c>
      <c r="K766" s="196">
        <v>60</v>
      </c>
      <c r="L766" s="213">
        <f t="shared" si="119"/>
        <v>1.5526164462334674E-2</v>
      </c>
      <c r="M766" s="117">
        <f t="shared" si="120"/>
        <v>1.6061867935752528E-2</v>
      </c>
      <c r="N766" s="117">
        <f t="shared" si="121"/>
        <v>3.135135135135135E-2</v>
      </c>
      <c r="O766" s="118">
        <f t="shared" si="122"/>
        <v>3.4883720930232558E-2</v>
      </c>
    </row>
    <row r="767" spans="1:15" s="119" customFormat="1" ht="25.5">
      <c r="A767" s="235" t="s">
        <v>196</v>
      </c>
      <c r="B767" s="1" t="s">
        <v>105</v>
      </c>
      <c r="C767" s="147" t="s">
        <v>53</v>
      </c>
      <c r="D767" s="121">
        <v>1</v>
      </c>
      <c r="E767" s="122">
        <v>1</v>
      </c>
      <c r="F767" s="123">
        <v>1</v>
      </c>
      <c r="G767" s="124">
        <v>1</v>
      </c>
      <c r="H767" s="126">
        <v>21</v>
      </c>
      <c r="I767" s="126">
        <v>26</v>
      </c>
      <c r="J767" s="126">
        <v>29</v>
      </c>
      <c r="K767" s="196">
        <v>30</v>
      </c>
      <c r="L767" s="213">
        <f t="shared" si="119"/>
        <v>1.2075905692926969E-2</v>
      </c>
      <c r="M767" s="117">
        <f t="shared" si="120"/>
        <v>1.5466983938132063E-2</v>
      </c>
      <c r="N767" s="117">
        <f t="shared" si="121"/>
        <v>1.5675675675675675E-2</v>
      </c>
      <c r="O767" s="118">
        <f t="shared" si="122"/>
        <v>1.7441860465116279E-2</v>
      </c>
    </row>
    <row r="768" spans="1:15" s="119" customFormat="1">
      <c r="A768" s="235" t="s">
        <v>196</v>
      </c>
      <c r="B768" s="1" t="s">
        <v>105</v>
      </c>
      <c r="C768" s="147" t="s">
        <v>57</v>
      </c>
      <c r="D768" s="121">
        <v>2</v>
      </c>
      <c r="E768" s="122">
        <v>1.5</v>
      </c>
      <c r="F768" s="123">
        <v>2</v>
      </c>
      <c r="G768" s="124">
        <v>1</v>
      </c>
      <c r="H768" s="126">
        <v>38</v>
      </c>
      <c r="I768" s="126">
        <v>37</v>
      </c>
      <c r="J768" s="126">
        <v>49</v>
      </c>
      <c r="K768" s="196">
        <v>21</v>
      </c>
      <c r="L768" s="213">
        <f t="shared" si="119"/>
        <v>2.1851638872915469E-2</v>
      </c>
      <c r="M768" s="117">
        <f t="shared" si="120"/>
        <v>2.2010707911957167E-2</v>
      </c>
      <c r="N768" s="117">
        <f t="shared" si="121"/>
        <v>2.6486486486486487E-2</v>
      </c>
      <c r="O768" s="118">
        <f t="shared" si="122"/>
        <v>1.2209302325581395E-2</v>
      </c>
    </row>
    <row r="769" spans="1:15" s="119" customFormat="1">
      <c r="A769" s="235" t="s">
        <v>196</v>
      </c>
      <c r="B769" s="1" t="s">
        <v>105</v>
      </c>
      <c r="C769" s="147" t="s">
        <v>58</v>
      </c>
      <c r="D769" s="121">
        <v>1.5</v>
      </c>
      <c r="E769" s="122">
        <v>1</v>
      </c>
      <c r="F769" s="123">
        <v>3</v>
      </c>
      <c r="G769" s="124">
        <v>2</v>
      </c>
      <c r="H769" s="126">
        <v>36</v>
      </c>
      <c r="I769" s="126">
        <v>25</v>
      </c>
      <c r="J769" s="126">
        <v>71</v>
      </c>
      <c r="K769" s="196">
        <v>46</v>
      </c>
      <c r="L769" s="213">
        <f t="shared" si="119"/>
        <v>2.0701552616446232E-2</v>
      </c>
      <c r="M769" s="117">
        <f t="shared" si="120"/>
        <v>1.4872099940511601E-2</v>
      </c>
      <c r="N769" s="117">
        <f t="shared" si="121"/>
        <v>3.8378378378378375E-2</v>
      </c>
      <c r="O769" s="118">
        <f t="shared" si="122"/>
        <v>2.6744186046511628E-2</v>
      </c>
    </row>
    <row r="770" spans="1:15" s="119" customFormat="1">
      <c r="A770" s="235" t="s">
        <v>196</v>
      </c>
      <c r="B770" s="1" t="s">
        <v>105</v>
      </c>
      <c r="C770" s="147" t="s">
        <v>59</v>
      </c>
      <c r="D770" s="121">
        <v>1</v>
      </c>
      <c r="E770" s="122">
        <v>1</v>
      </c>
      <c r="F770" s="123">
        <v>1</v>
      </c>
      <c r="G770" s="124">
        <v>1</v>
      </c>
      <c r="H770" s="126">
        <v>27</v>
      </c>
      <c r="I770" s="126">
        <v>29</v>
      </c>
      <c r="J770" s="126">
        <v>30</v>
      </c>
      <c r="K770" s="196">
        <v>30</v>
      </c>
      <c r="L770" s="213">
        <f t="shared" si="119"/>
        <v>1.5526164462334674E-2</v>
      </c>
      <c r="M770" s="117">
        <f t="shared" si="120"/>
        <v>1.7251635930993457E-2</v>
      </c>
      <c r="N770" s="117">
        <f t="shared" si="121"/>
        <v>1.6216216216216217E-2</v>
      </c>
      <c r="O770" s="118">
        <f t="shared" si="122"/>
        <v>1.7441860465116279E-2</v>
      </c>
    </row>
    <row r="771" spans="1:15" s="119" customFormat="1">
      <c r="A771" s="235" t="s">
        <v>196</v>
      </c>
      <c r="B771" s="1" t="s">
        <v>105</v>
      </c>
      <c r="C771" s="147" t="s">
        <v>61</v>
      </c>
      <c r="D771" s="121">
        <v>1</v>
      </c>
      <c r="E771" s="122">
        <v>1</v>
      </c>
      <c r="F771" s="123">
        <v>1</v>
      </c>
      <c r="G771" s="124">
        <v>2</v>
      </c>
      <c r="H771" s="126">
        <v>26</v>
      </c>
      <c r="I771" s="126">
        <v>28</v>
      </c>
      <c r="J771" s="126">
        <v>30</v>
      </c>
      <c r="K771" s="196">
        <v>61</v>
      </c>
      <c r="L771" s="213">
        <f t="shared" si="119"/>
        <v>1.4951121334100058E-2</v>
      </c>
      <c r="M771" s="117">
        <f t="shared" si="120"/>
        <v>1.6656751933372991E-2</v>
      </c>
      <c r="N771" s="117">
        <f t="shared" si="121"/>
        <v>1.6216216216216217E-2</v>
      </c>
      <c r="O771" s="118">
        <f t="shared" si="122"/>
        <v>3.5465116279069765E-2</v>
      </c>
    </row>
    <row r="772" spans="1:15" s="119" customFormat="1">
      <c r="A772" s="235" t="s">
        <v>196</v>
      </c>
      <c r="B772" s="1" t="s">
        <v>105</v>
      </c>
      <c r="C772" s="147" t="s">
        <v>63</v>
      </c>
      <c r="D772" s="121">
        <v>4</v>
      </c>
      <c r="E772" s="122">
        <v>3</v>
      </c>
      <c r="F772" s="123">
        <v>4</v>
      </c>
      <c r="G772" s="124">
        <v>3</v>
      </c>
      <c r="H772" s="126">
        <v>85</v>
      </c>
      <c r="I772" s="126">
        <v>80</v>
      </c>
      <c r="J772" s="126">
        <v>96</v>
      </c>
      <c r="K772" s="196">
        <v>83</v>
      </c>
      <c r="L772" s="213">
        <f t="shared" si="119"/>
        <v>4.8878665899942497E-2</v>
      </c>
      <c r="M772" s="117">
        <f t="shared" si="120"/>
        <v>4.7590719809637118E-2</v>
      </c>
      <c r="N772" s="117">
        <f t="shared" si="121"/>
        <v>5.1891891891891889E-2</v>
      </c>
      <c r="O772" s="118">
        <f t="shared" si="122"/>
        <v>4.8255813953488373E-2</v>
      </c>
    </row>
    <row r="773" spans="1:15" s="119" customFormat="1">
      <c r="A773" s="235" t="s">
        <v>196</v>
      </c>
      <c r="B773" s="1" t="s">
        <v>105</v>
      </c>
      <c r="C773" s="147" t="s">
        <v>64</v>
      </c>
      <c r="D773" s="121">
        <v>4</v>
      </c>
      <c r="E773" s="122">
        <v>2</v>
      </c>
      <c r="F773" s="123">
        <v>2</v>
      </c>
      <c r="G773" s="124">
        <v>3</v>
      </c>
      <c r="H773" s="126">
        <v>60</v>
      </c>
      <c r="I773" s="126">
        <v>36</v>
      </c>
      <c r="J773" s="126">
        <v>71</v>
      </c>
      <c r="K773" s="196">
        <v>47</v>
      </c>
      <c r="L773" s="213">
        <f t="shared" si="119"/>
        <v>3.4502587694077054E-2</v>
      </c>
      <c r="M773" s="117">
        <f t="shared" si="120"/>
        <v>2.1415823914336704E-2</v>
      </c>
      <c r="N773" s="117">
        <f t="shared" si="121"/>
        <v>3.8378378378378375E-2</v>
      </c>
      <c r="O773" s="118">
        <f t="shared" si="122"/>
        <v>2.7325581395348839E-2</v>
      </c>
    </row>
    <row r="774" spans="1:15" s="119" customFormat="1">
      <c r="A774" s="235" t="s">
        <v>196</v>
      </c>
      <c r="B774" s="1" t="s">
        <v>105</v>
      </c>
      <c r="C774" s="147" t="s">
        <v>65</v>
      </c>
      <c r="D774" s="121">
        <v>2</v>
      </c>
      <c r="E774" s="122">
        <v>1</v>
      </c>
      <c r="F774" s="123"/>
      <c r="G774" s="124"/>
      <c r="H774" s="126">
        <v>49</v>
      </c>
      <c r="I774" s="126">
        <v>20</v>
      </c>
      <c r="J774" s="126"/>
      <c r="K774" s="196"/>
      <c r="L774" s="213">
        <f t="shared" si="119"/>
        <v>2.8177113283496261E-2</v>
      </c>
      <c r="M774" s="117">
        <f t="shared" si="120"/>
        <v>1.1897679952409279E-2</v>
      </c>
      <c r="N774" s="117">
        <f t="shared" si="121"/>
        <v>0</v>
      </c>
      <c r="O774" s="118">
        <f t="shared" si="122"/>
        <v>0</v>
      </c>
    </row>
    <row r="775" spans="1:15" s="119" customFormat="1">
      <c r="A775" s="235" t="s">
        <v>196</v>
      </c>
      <c r="B775" s="1" t="s">
        <v>105</v>
      </c>
      <c r="C775" s="147" t="s">
        <v>66</v>
      </c>
      <c r="D775" s="121"/>
      <c r="E775" s="122"/>
      <c r="F775" s="123"/>
      <c r="G775" s="124">
        <v>1</v>
      </c>
      <c r="H775" s="126"/>
      <c r="I775" s="126"/>
      <c r="J775" s="126"/>
      <c r="K775" s="196">
        <v>28</v>
      </c>
      <c r="L775" s="213">
        <f t="shared" si="119"/>
        <v>0</v>
      </c>
      <c r="M775" s="117">
        <f t="shared" si="120"/>
        <v>0</v>
      </c>
      <c r="N775" s="117">
        <f t="shared" si="121"/>
        <v>0</v>
      </c>
      <c r="O775" s="118">
        <f t="shared" si="122"/>
        <v>1.627906976744186E-2</v>
      </c>
    </row>
    <row r="776" spans="1:15" s="119" customFormat="1">
      <c r="A776" s="235" t="s">
        <v>196</v>
      </c>
      <c r="B776" s="1" t="s">
        <v>105</v>
      </c>
      <c r="C776" s="147" t="s">
        <v>67</v>
      </c>
      <c r="D776" s="121">
        <v>1</v>
      </c>
      <c r="E776" s="122">
        <v>1</v>
      </c>
      <c r="F776" s="123">
        <v>1</v>
      </c>
      <c r="G776" s="124">
        <v>1</v>
      </c>
      <c r="H776" s="126">
        <v>17</v>
      </c>
      <c r="I776" s="126">
        <v>22</v>
      </c>
      <c r="J776" s="126">
        <v>26</v>
      </c>
      <c r="K776" s="196">
        <v>27</v>
      </c>
      <c r="L776" s="213">
        <f t="shared" si="119"/>
        <v>9.7757331799884998E-3</v>
      </c>
      <c r="M776" s="117">
        <f t="shared" si="120"/>
        <v>1.3087447947650209E-2</v>
      </c>
      <c r="N776" s="117">
        <f t="shared" si="121"/>
        <v>1.4054054054054054E-2</v>
      </c>
      <c r="O776" s="118">
        <f t="shared" si="122"/>
        <v>1.5697674418604653E-2</v>
      </c>
    </row>
    <row r="777" spans="1:15" s="119" customFormat="1">
      <c r="A777" s="235" t="s">
        <v>196</v>
      </c>
      <c r="B777" s="1" t="s">
        <v>105</v>
      </c>
      <c r="C777" s="147" t="s">
        <v>69</v>
      </c>
      <c r="D777" s="121">
        <v>0</v>
      </c>
      <c r="E777" s="122">
        <v>1</v>
      </c>
      <c r="F777" s="123">
        <v>1</v>
      </c>
      <c r="G777" s="124">
        <v>1</v>
      </c>
      <c r="H777" s="126">
        <v>0</v>
      </c>
      <c r="I777" s="126">
        <v>12</v>
      </c>
      <c r="J777" s="126">
        <v>23</v>
      </c>
      <c r="K777" s="196">
        <v>29</v>
      </c>
      <c r="L777" s="213">
        <f t="shared" si="119"/>
        <v>0</v>
      </c>
      <c r="M777" s="117">
        <f t="shared" si="120"/>
        <v>7.138607971445568E-3</v>
      </c>
      <c r="N777" s="117">
        <f t="shared" si="121"/>
        <v>1.2432432432432432E-2</v>
      </c>
      <c r="O777" s="118">
        <f t="shared" si="122"/>
        <v>1.6860465116279071E-2</v>
      </c>
    </row>
    <row r="778" spans="1:15" s="119" customFormat="1">
      <c r="A778" s="235" t="s">
        <v>196</v>
      </c>
      <c r="B778" s="1" t="s">
        <v>105</v>
      </c>
      <c r="C778" s="147" t="s">
        <v>70</v>
      </c>
      <c r="D778" s="121">
        <v>1</v>
      </c>
      <c r="E778" s="122">
        <v>0</v>
      </c>
      <c r="F778" s="123">
        <v>0</v>
      </c>
      <c r="G778" s="124">
        <v>2</v>
      </c>
      <c r="H778" s="126">
        <v>28</v>
      </c>
      <c r="I778" s="126">
        <v>0</v>
      </c>
      <c r="J778" s="126">
        <v>0</v>
      </c>
      <c r="K778" s="196">
        <v>42</v>
      </c>
      <c r="L778" s="213">
        <f t="shared" si="119"/>
        <v>1.6101207590569294E-2</v>
      </c>
      <c r="M778" s="117">
        <f t="shared" si="120"/>
        <v>0</v>
      </c>
      <c r="N778" s="117">
        <f t="shared" si="121"/>
        <v>0</v>
      </c>
      <c r="O778" s="118">
        <f t="shared" si="122"/>
        <v>2.441860465116279E-2</v>
      </c>
    </row>
    <row r="779" spans="1:15" s="119" customFormat="1">
      <c r="A779" s="235" t="s">
        <v>196</v>
      </c>
      <c r="B779" s="1" t="s">
        <v>105</v>
      </c>
      <c r="C779" s="147" t="s">
        <v>76</v>
      </c>
      <c r="D779" s="121">
        <v>1</v>
      </c>
      <c r="E779" s="122"/>
      <c r="F779" s="123"/>
      <c r="G779" s="124">
        <v>0.5</v>
      </c>
      <c r="H779" s="126">
        <v>17</v>
      </c>
      <c r="I779" s="126"/>
      <c r="J779" s="126"/>
      <c r="K779" s="196">
        <v>14</v>
      </c>
      <c r="L779" s="213">
        <f t="shared" si="119"/>
        <v>9.7757331799884998E-3</v>
      </c>
      <c r="M779" s="117">
        <f t="shared" si="120"/>
        <v>0</v>
      </c>
      <c r="N779" s="117">
        <f t="shared" si="121"/>
        <v>0</v>
      </c>
      <c r="O779" s="118">
        <f t="shared" si="122"/>
        <v>8.1395348837209301E-3</v>
      </c>
    </row>
    <row r="780" spans="1:15" s="119" customFormat="1">
      <c r="A780" s="235" t="s">
        <v>196</v>
      </c>
      <c r="B780" s="1" t="s">
        <v>105</v>
      </c>
      <c r="C780" s="147" t="s">
        <v>78</v>
      </c>
      <c r="D780" s="121">
        <v>2.5</v>
      </c>
      <c r="E780" s="122">
        <v>2.5</v>
      </c>
      <c r="F780" s="123">
        <v>3</v>
      </c>
      <c r="G780" s="124">
        <v>3.5</v>
      </c>
      <c r="H780" s="126">
        <v>37</v>
      </c>
      <c r="I780" s="126">
        <v>55</v>
      </c>
      <c r="J780" s="126">
        <v>73</v>
      </c>
      <c r="K780" s="196">
        <v>86</v>
      </c>
      <c r="L780" s="213">
        <f t="shared" si="119"/>
        <v>2.1276595744680851E-2</v>
      </c>
      <c r="M780" s="117">
        <f t="shared" si="120"/>
        <v>3.2718619869125519E-2</v>
      </c>
      <c r="N780" s="117">
        <f t="shared" si="121"/>
        <v>3.9459459459459459E-2</v>
      </c>
      <c r="O780" s="118">
        <f t="shared" si="122"/>
        <v>0.05</v>
      </c>
    </row>
    <row r="781" spans="1:15" s="119" customFormat="1">
      <c r="A781" s="235" t="s">
        <v>196</v>
      </c>
      <c r="B781" s="1" t="s">
        <v>105</v>
      </c>
      <c r="C781" s="147" t="s">
        <v>80</v>
      </c>
      <c r="D781" s="121">
        <v>4</v>
      </c>
      <c r="E781" s="122">
        <v>3</v>
      </c>
      <c r="F781" s="123">
        <v>1</v>
      </c>
      <c r="G781" s="124">
        <v>2</v>
      </c>
      <c r="H781" s="126">
        <v>73</v>
      </c>
      <c r="I781" s="126">
        <v>57</v>
      </c>
      <c r="J781" s="126">
        <v>31</v>
      </c>
      <c r="K781" s="196">
        <v>47</v>
      </c>
      <c r="L781" s="213">
        <f t="shared" si="119"/>
        <v>4.1978148361127086E-2</v>
      </c>
      <c r="M781" s="117">
        <f t="shared" si="120"/>
        <v>3.3908387864366452E-2</v>
      </c>
      <c r="N781" s="117">
        <f t="shared" si="121"/>
        <v>1.6756756756756756E-2</v>
      </c>
      <c r="O781" s="118">
        <f t="shared" si="122"/>
        <v>2.7325581395348839E-2</v>
      </c>
    </row>
    <row r="782" spans="1:15" s="119" customFormat="1" ht="13.5" thickBot="1">
      <c r="A782" s="235" t="s">
        <v>196</v>
      </c>
      <c r="B782" s="148" t="s">
        <v>105</v>
      </c>
      <c r="C782" s="149" t="s">
        <v>81</v>
      </c>
      <c r="D782" s="183">
        <v>1</v>
      </c>
      <c r="E782" s="150">
        <v>1</v>
      </c>
      <c r="F782" s="189">
        <v>1</v>
      </c>
      <c r="G782" s="151">
        <v>1</v>
      </c>
      <c r="H782" s="153">
        <v>25</v>
      </c>
      <c r="I782" s="153">
        <v>24</v>
      </c>
      <c r="J782" s="153">
        <v>28</v>
      </c>
      <c r="K782" s="197">
        <v>30</v>
      </c>
      <c r="L782" s="213">
        <f t="shared" si="119"/>
        <v>1.437607820586544E-2</v>
      </c>
      <c r="M782" s="117">
        <f t="shared" si="120"/>
        <v>1.4277215942891136E-2</v>
      </c>
      <c r="N782" s="117">
        <f t="shared" si="121"/>
        <v>1.5135135135135135E-2</v>
      </c>
      <c r="O782" s="118">
        <f t="shared" si="122"/>
        <v>1.7441860465116279E-2</v>
      </c>
    </row>
    <row r="783" spans="1:15" s="119" customFormat="1" ht="13.5" thickBot="1">
      <c r="A783" s="162"/>
      <c r="B783" s="163" t="s">
        <v>162</v>
      </c>
      <c r="C783" s="164"/>
      <c r="D783" s="185">
        <f>SUM(D746:D782)</f>
        <v>81</v>
      </c>
      <c r="E783" s="165">
        <f t="shared" ref="E783:K783" si="123">SUM(E746:E782)</f>
        <v>70</v>
      </c>
      <c r="F783" s="191">
        <f t="shared" si="123"/>
        <v>71</v>
      </c>
      <c r="G783" s="166">
        <f t="shared" si="123"/>
        <v>64</v>
      </c>
      <c r="H783" s="167">
        <f t="shared" si="123"/>
        <v>1739</v>
      </c>
      <c r="I783" s="167">
        <f t="shared" si="123"/>
        <v>1681</v>
      </c>
      <c r="J783" s="167">
        <f t="shared" si="123"/>
        <v>1850</v>
      </c>
      <c r="K783" s="199">
        <f t="shared" si="123"/>
        <v>1720</v>
      </c>
      <c r="L783" s="223">
        <f>SUM(L746:L782)</f>
        <v>0.99999999999999989</v>
      </c>
      <c r="M783" s="224">
        <f>SUM(M746:M782)</f>
        <v>0.99999999999999989</v>
      </c>
      <c r="N783" s="224">
        <f>SUM(N746:N782)</f>
        <v>0.99999999999999989</v>
      </c>
      <c r="O783" s="225">
        <f>SUM(O746:O782)</f>
        <v>0.99999999999999967</v>
      </c>
    </row>
    <row r="784" spans="1:15" s="119" customFormat="1">
      <c r="A784" s="235" t="s">
        <v>196</v>
      </c>
      <c r="B784" s="145" t="s">
        <v>122</v>
      </c>
      <c r="C784" s="146" t="s">
        <v>22</v>
      </c>
      <c r="D784" s="108">
        <v>1</v>
      </c>
      <c r="E784" s="109">
        <v>1</v>
      </c>
      <c r="F784" s="110">
        <v>1</v>
      </c>
      <c r="G784" s="111">
        <v>1</v>
      </c>
      <c r="H784" s="113">
        <v>19</v>
      </c>
      <c r="I784" s="113">
        <v>30</v>
      </c>
      <c r="J784" s="113">
        <v>25</v>
      </c>
      <c r="K784" s="195">
        <v>29</v>
      </c>
      <c r="L784" s="213">
        <f>H784/$H$807</f>
        <v>3.4545454545454546E-2</v>
      </c>
      <c r="M784" s="117">
        <f>I784/$I$807</f>
        <v>5.5658627087198514E-2</v>
      </c>
      <c r="N784" s="117">
        <f>J784/$J$807</f>
        <v>4.3630017452006981E-2</v>
      </c>
      <c r="O784" s="118">
        <f>K784/$K$807</f>
        <v>4.9069373942470386E-2</v>
      </c>
    </row>
    <row r="785" spans="1:15" s="119" customFormat="1">
      <c r="A785" s="235" t="s">
        <v>196</v>
      </c>
      <c r="B785" s="145" t="s">
        <v>122</v>
      </c>
      <c r="C785" s="147" t="s">
        <v>25</v>
      </c>
      <c r="D785" s="121">
        <v>0.5</v>
      </c>
      <c r="E785" s="122"/>
      <c r="F785" s="123"/>
      <c r="G785" s="124"/>
      <c r="H785" s="126">
        <v>8</v>
      </c>
      <c r="I785" s="126"/>
      <c r="J785" s="126"/>
      <c r="K785" s="196"/>
      <c r="L785" s="213">
        <f t="shared" ref="L785:L806" si="124">H785/$H$807</f>
        <v>1.4545454545454545E-2</v>
      </c>
      <c r="M785" s="117">
        <f t="shared" ref="M785:M806" si="125">I785/$I$807</f>
        <v>0</v>
      </c>
      <c r="N785" s="117">
        <f t="shared" ref="N785:N806" si="126">J785/$J$807</f>
        <v>0</v>
      </c>
      <c r="O785" s="118">
        <f t="shared" ref="O785:O806" si="127">K785/$K$807</f>
        <v>0</v>
      </c>
    </row>
    <row r="786" spans="1:15" s="119" customFormat="1">
      <c r="A786" s="235" t="s">
        <v>196</v>
      </c>
      <c r="B786" s="145" t="s">
        <v>122</v>
      </c>
      <c r="C786" s="147" t="s">
        <v>90</v>
      </c>
      <c r="D786" s="121">
        <v>0</v>
      </c>
      <c r="E786" s="122">
        <v>1</v>
      </c>
      <c r="F786" s="123">
        <v>1</v>
      </c>
      <c r="G786" s="124">
        <v>0</v>
      </c>
      <c r="H786" s="126">
        <v>0</v>
      </c>
      <c r="I786" s="126">
        <v>25</v>
      </c>
      <c r="J786" s="126">
        <v>25</v>
      </c>
      <c r="K786" s="196">
        <v>0</v>
      </c>
      <c r="L786" s="213">
        <f t="shared" si="124"/>
        <v>0</v>
      </c>
      <c r="M786" s="117">
        <f t="shared" si="125"/>
        <v>4.6382189239332093E-2</v>
      </c>
      <c r="N786" s="117">
        <f t="shared" si="126"/>
        <v>4.3630017452006981E-2</v>
      </c>
      <c r="O786" s="118">
        <f t="shared" si="127"/>
        <v>0</v>
      </c>
    </row>
    <row r="787" spans="1:15" s="119" customFormat="1">
      <c r="A787" s="235" t="s">
        <v>196</v>
      </c>
      <c r="B787" s="145" t="s">
        <v>122</v>
      </c>
      <c r="C787" s="147" t="s">
        <v>29</v>
      </c>
      <c r="D787" s="121">
        <v>2</v>
      </c>
      <c r="E787" s="122">
        <v>3</v>
      </c>
      <c r="F787" s="123">
        <v>3</v>
      </c>
      <c r="G787" s="124">
        <v>2</v>
      </c>
      <c r="H787" s="126">
        <v>34</v>
      </c>
      <c r="I787" s="126">
        <v>65</v>
      </c>
      <c r="J787" s="126">
        <v>80</v>
      </c>
      <c r="K787" s="196">
        <v>57</v>
      </c>
      <c r="L787" s="213">
        <f t="shared" si="124"/>
        <v>6.1818181818181821E-2</v>
      </c>
      <c r="M787" s="117">
        <f t="shared" si="125"/>
        <v>0.12059369202226346</v>
      </c>
      <c r="N787" s="117">
        <f t="shared" si="126"/>
        <v>0.13961605584642234</v>
      </c>
      <c r="O787" s="118">
        <f t="shared" si="127"/>
        <v>9.6446700507614211E-2</v>
      </c>
    </row>
    <row r="788" spans="1:15" s="119" customFormat="1">
      <c r="A788" s="235" t="s">
        <v>196</v>
      </c>
      <c r="B788" s="145" t="s">
        <v>122</v>
      </c>
      <c r="C788" s="147" t="s">
        <v>31</v>
      </c>
      <c r="D788" s="121">
        <v>1</v>
      </c>
      <c r="E788" s="122">
        <v>0.5</v>
      </c>
      <c r="F788" s="123">
        <v>1</v>
      </c>
      <c r="G788" s="124">
        <v>1</v>
      </c>
      <c r="H788" s="126">
        <v>17</v>
      </c>
      <c r="I788" s="126">
        <v>16</v>
      </c>
      <c r="J788" s="126">
        <v>25</v>
      </c>
      <c r="K788" s="196">
        <v>29</v>
      </c>
      <c r="L788" s="213">
        <f t="shared" si="124"/>
        <v>3.090909090909091E-2</v>
      </c>
      <c r="M788" s="117">
        <f t="shared" si="125"/>
        <v>2.9684601113172542E-2</v>
      </c>
      <c r="N788" s="117">
        <f t="shared" si="126"/>
        <v>4.3630017452006981E-2</v>
      </c>
      <c r="O788" s="118">
        <f t="shared" si="127"/>
        <v>4.9069373942470386E-2</v>
      </c>
    </row>
    <row r="789" spans="1:15" s="119" customFormat="1">
      <c r="A789" s="235" t="s">
        <v>196</v>
      </c>
      <c r="B789" s="145" t="s">
        <v>122</v>
      </c>
      <c r="C789" s="147" t="s">
        <v>32</v>
      </c>
      <c r="D789" s="121">
        <v>0.5</v>
      </c>
      <c r="E789" s="122"/>
      <c r="F789" s="123">
        <v>1</v>
      </c>
      <c r="G789" s="124">
        <v>1</v>
      </c>
      <c r="H789" s="126">
        <v>9</v>
      </c>
      <c r="I789" s="126"/>
      <c r="J789" s="126">
        <v>19</v>
      </c>
      <c r="K789" s="196">
        <v>26</v>
      </c>
      <c r="L789" s="213">
        <f t="shared" si="124"/>
        <v>1.6363636363636365E-2</v>
      </c>
      <c r="M789" s="117">
        <f t="shared" si="125"/>
        <v>0</v>
      </c>
      <c r="N789" s="117">
        <f t="shared" si="126"/>
        <v>3.3158813263525308E-2</v>
      </c>
      <c r="O789" s="118">
        <f t="shared" si="127"/>
        <v>4.3993231810490696E-2</v>
      </c>
    </row>
    <row r="790" spans="1:15" s="119" customFormat="1">
      <c r="A790" s="235" t="s">
        <v>196</v>
      </c>
      <c r="B790" s="145" t="s">
        <v>122</v>
      </c>
      <c r="C790" s="147" t="s">
        <v>37</v>
      </c>
      <c r="D790" s="121">
        <v>1</v>
      </c>
      <c r="E790" s="122">
        <v>0</v>
      </c>
      <c r="F790" s="123">
        <v>0</v>
      </c>
      <c r="G790" s="124">
        <v>1</v>
      </c>
      <c r="H790" s="126">
        <v>21</v>
      </c>
      <c r="I790" s="126">
        <v>0</v>
      </c>
      <c r="J790" s="126">
        <v>0</v>
      </c>
      <c r="K790" s="196">
        <v>28</v>
      </c>
      <c r="L790" s="213">
        <f t="shared" si="124"/>
        <v>3.8181818181818185E-2</v>
      </c>
      <c r="M790" s="117">
        <f t="shared" si="125"/>
        <v>0</v>
      </c>
      <c r="N790" s="117">
        <f t="shared" si="126"/>
        <v>0</v>
      </c>
      <c r="O790" s="118">
        <f t="shared" si="127"/>
        <v>4.7377326565143825E-2</v>
      </c>
    </row>
    <row r="791" spans="1:15" s="119" customFormat="1">
      <c r="A791" s="235" t="s">
        <v>196</v>
      </c>
      <c r="B791" s="145" t="s">
        <v>122</v>
      </c>
      <c r="C791" s="147" t="s">
        <v>40</v>
      </c>
      <c r="D791" s="121">
        <v>3</v>
      </c>
      <c r="E791" s="122">
        <v>3</v>
      </c>
      <c r="F791" s="123">
        <v>2</v>
      </c>
      <c r="G791" s="124">
        <v>2</v>
      </c>
      <c r="H791" s="126">
        <v>59</v>
      </c>
      <c r="I791" s="126">
        <v>68</v>
      </c>
      <c r="J791" s="126">
        <v>50</v>
      </c>
      <c r="K791" s="196">
        <v>59</v>
      </c>
      <c r="L791" s="213">
        <f t="shared" si="124"/>
        <v>0.10727272727272727</v>
      </c>
      <c r="M791" s="117">
        <f t="shared" si="125"/>
        <v>0.12615955473098331</v>
      </c>
      <c r="N791" s="117">
        <f t="shared" si="126"/>
        <v>8.7260034904013961E-2</v>
      </c>
      <c r="O791" s="118">
        <f t="shared" si="127"/>
        <v>9.9830795262267347E-2</v>
      </c>
    </row>
    <row r="792" spans="1:15" s="119" customFormat="1">
      <c r="A792" s="235" t="s">
        <v>196</v>
      </c>
      <c r="B792" s="145" t="s">
        <v>122</v>
      </c>
      <c r="C792" s="147" t="s">
        <v>42</v>
      </c>
      <c r="D792" s="121">
        <v>2.5</v>
      </c>
      <c r="E792" s="122">
        <v>3</v>
      </c>
      <c r="F792" s="123">
        <v>2.5</v>
      </c>
      <c r="G792" s="124">
        <v>2</v>
      </c>
      <c r="H792" s="126">
        <v>70</v>
      </c>
      <c r="I792" s="126">
        <v>81</v>
      </c>
      <c r="J792" s="126">
        <v>72</v>
      </c>
      <c r="K792" s="196">
        <v>58</v>
      </c>
      <c r="L792" s="213">
        <f t="shared" si="124"/>
        <v>0.12727272727272726</v>
      </c>
      <c r="M792" s="117">
        <f t="shared" si="125"/>
        <v>0.150278293135436</v>
      </c>
      <c r="N792" s="117">
        <f t="shared" si="126"/>
        <v>0.1256544502617801</v>
      </c>
      <c r="O792" s="118">
        <f t="shared" si="127"/>
        <v>9.8138747884940772E-2</v>
      </c>
    </row>
    <row r="793" spans="1:15" s="119" customFormat="1">
      <c r="A793" s="235" t="s">
        <v>196</v>
      </c>
      <c r="B793" s="145" t="s">
        <v>122</v>
      </c>
      <c r="C793" s="147" t="s">
        <v>43</v>
      </c>
      <c r="D793" s="121">
        <v>1</v>
      </c>
      <c r="E793" s="122">
        <v>1</v>
      </c>
      <c r="F793" s="123">
        <v>1</v>
      </c>
      <c r="G793" s="124">
        <v>1</v>
      </c>
      <c r="H793" s="126">
        <v>22</v>
      </c>
      <c r="I793" s="126">
        <v>21</v>
      </c>
      <c r="J793" s="126">
        <v>28</v>
      </c>
      <c r="K793" s="196">
        <v>28</v>
      </c>
      <c r="L793" s="213">
        <f t="shared" si="124"/>
        <v>0.04</v>
      </c>
      <c r="M793" s="117">
        <f t="shared" si="125"/>
        <v>3.896103896103896E-2</v>
      </c>
      <c r="N793" s="117">
        <f t="shared" si="126"/>
        <v>4.8865619546247817E-2</v>
      </c>
      <c r="O793" s="118">
        <f t="shared" si="127"/>
        <v>4.7377326565143825E-2</v>
      </c>
    </row>
    <row r="794" spans="1:15" s="119" customFormat="1">
      <c r="A794" s="235" t="s">
        <v>196</v>
      </c>
      <c r="B794" s="145" t="s">
        <v>122</v>
      </c>
      <c r="C794" s="147" t="s">
        <v>44</v>
      </c>
      <c r="D794" s="121">
        <v>0.5</v>
      </c>
      <c r="E794" s="122">
        <v>1</v>
      </c>
      <c r="F794" s="123"/>
      <c r="G794" s="124"/>
      <c r="H794" s="126">
        <v>15</v>
      </c>
      <c r="I794" s="126">
        <v>16</v>
      </c>
      <c r="J794" s="126"/>
      <c r="K794" s="196"/>
      <c r="L794" s="213">
        <f t="shared" si="124"/>
        <v>2.7272727272727271E-2</v>
      </c>
      <c r="M794" s="117">
        <f t="shared" si="125"/>
        <v>2.9684601113172542E-2</v>
      </c>
      <c r="N794" s="117">
        <f t="shared" si="126"/>
        <v>0</v>
      </c>
      <c r="O794" s="118">
        <f t="shared" si="127"/>
        <v>0</v>
      </c>
    </row>
    <row r="795" spans="1:15" s="119" customFormat="1">
      <c r="A795" s="235" t="s">
        <v>196</v>
      </c>
      <c r="B795" s="145" t="s">
        <v>122</v>
      </c>
      <c r="C795" s="147" t="s">
        <v>45</v>
      </c>
      <c r="D795" s="121">
        <v>1</v>
      </c>
      <c r="E795" s="122">
        <v>1</v>
      </c>
      <c r="F795" s="123">
        <v>1</v>
      </c>
      <c r="G795" s="124">
        <v>1</v>
      </c>
      <c r="H795" s="126">
        <v>26</v>
      </c>
      <c r="I795" s="126">
        <v>30</v>
      </c>
      <c r="J795" s="126">
        <v>28</v>
      </c>
      <c r="K795" s="196">
        <v>28</v>
      </c>
      <c r="L795" s="213">
        <f t="shared" si="124"/>
        <v>4.7272727272727272E-2</v>
      </c>
      <c r="M795" s="117">
        <f t="shared" si="125"/>
        <v>5.5658627087198514E-2</v>
      </c>
      <c r="N795" s="117">
        <f t="shared" si="126"/>
        <v>4.8865619546247817E-2</v>
      </c>
      <c r="O795" s="118">
        <f t="shared" si="127"/>
        <v>4.7377326565143825E-2</v>
      </c>
    </row>
    <row r="796" spans="1:15" s="119" customFormat="1">
      <c r="A796" s="235" t="s">
        <v>196</v>
      </c>
      <c r="B796" s="145" t="s">
        <v>122</v>
      </c>
      <c r="C796" s="147" t="s">
        <v>49</v>
      </c>
      <c r="D796" s="121">
        <v>1</v>
      </c>
      <c r="E796" s="122"/>
      <c r="F796" s="123"/>
      <c r="G796" s="124"/>
      <c r="H796" s="126">
        <v>12</v>
      </c>
      <c r="I796" s="126"/>
      <c r="J796" s="126"/>
      <c r="K796" s="196"/>
      <c r="L796" s="213">
        <f t="shared" si="124"/>
        <v>2.181818181818182E-2</v>
      </c>
      <c r="M796" s="117">
        <f t="shared" si="125"/>
        <v>0</v>
      </c>
      <c r="N796" s="117">
        <f t="shared" si="126"/>
        <v>0</v>
      </c>
      <c r="O796" s="118">
        <f t="shared" si="127"/>
        <v>0</v>
      </c>
    </row>
    <row r="797" spans="1:15" s="119" customFormat="1">
      <c r="A797" s="235" t="s">
        <v>196</v>
      </c>
      <c r="B797" s="145" t="s">
        <v>122</v>
      </c>
      <c r="C797" s="147" t="s">
        <v>50</v>
      </c>
      <c r="D797" s="121">
        <v>3</v>
      </c>
      <c r="E797" s="122">
        <v>1</v>
      </c>
      <c r="F797" s="123">
        <v>2</v>
      </c>
      <c r="G797" s="124">
        <v>2</v>
      </c>
      <c r="H797" s="126">
        <v>64</v>
      </c>
      <c r="I797" s="126">
        <v>28</v>
      </c>
      <c r="J797" s="126">
        <v>53</v>
      </c>
      <c r="K797" s="196">
        <v>57</v>
      </c>
      <c r="L797" s="213">
        <f t="shared" si="124"/>
        <v>0.11636363636363636</v>
      </c>
      <c r="M797" s="117">
        <f t="shared" si="125"/>
        <v>5.1948051948051951E-2</v>
      </c>
      <c r="N797" s="117">
        <f t="shared" si="126"/>
        <v>9.2495636998254804E-2</v>
      </c>
      <c r="O797" s="118">
        <f t="shared" si="127"/>
        <v>9.6446700507614211E-2</v>
      </c>
    </row>
    <row r="798" spans="1:15" s="119" customFormat="1">
      <c r="A798" s="235" t="s">
        <v>196</v>
      </c>
      <c r="B798" s="145" t="s">
        <v>122</v>
      </c>
      <c r="C798" s="147" t="s">
        <v>52</v>
      </c>
      <c r="D798" s="121">
        <v>1</v>
      </c>
      <c r="E798" s="122">
        <v>1</v>
      </c>
      <c r="F798" s="123">
        <v>1</v>
      </c>
      <c r="G798" s="124">
        <v>1</v>
      </c>
      <c r="H798" s="126">
        <v>24</v>
      </c>
      <c r="I798" s="126">
        <v>22</v>
      </c>
      <c r="J798" s="126">
        <v>26</v>
      </c>
      <c r="K798" s="196">
        <v>30</v>
      </c>
      <c r="L798" s="213">
        <f t="shared" si="124"/>
        <v>4.363636363636364E-2</v>
      </c>
      <c r="M798" s="117">
        <f t="shared" si="125"/>
        <v>4.0816326530612242E-2</v>
      </c>
      <c r="N798" s="117">
        <f t="shared" si="126"/>
        <v>4.5375218150087257E-2</v>
      </c>
      <c r="O798" s="118">
        <f t="shared" si="127"/>
        <v>5.0761421319796954E-2</v>
      </c>
    </row>
    <row r="799" spans="1:15" s="119" customFormat="1">
      <c r="A799" s="235" t="s">
        <v>196</v>
      </c>
      <c r="B799" s="145" t="s">
        <v>122</v>
      </c>
      <c r="C799" s="147" t="s">
        <v>57</v>
      </c>
      <c r="D799" s="121">
        <v>0.5</v>
      </c>
      <c r="E799" s="122">
        <v>0.5</v>
      </c>
      <c r="F799" s="123">
        <v>1</v>
      </c>
      <c r="G799" s="124">
        <v>0</v>
      </c>
      <c r="H799" s="126">
        <v>12</v>
      </c>
      <c r="I799" s="126">
        <v>14</v>
      </c>
      <c r="J799" s="126">
        <v>22</v>
      </c>
      <c r="K799" s="196">
        <v>0</v>
      </c>
      <c r="L799" s="213">
        <f t="shared" si="124"/>
        <v>2.181818181818182E-2</v>
      </c>
      <c r="M799" s="117">
        <f t="shared" si="125"/>
        <v>2.5974025974025976E-2</v>
      </c>
      <c r="N799" s="117">
        <f t="shared" si="126"/>
        <v>3.8394415357766144E-2</v>
      </c>
      <c r="O799" s="118">
        <f t="shared" si="127"/>
        <v>0</v>
      </c>
    </row>
    <row r="800" spans="1:15" s="119" customFormat="1">
      <c r="A800" s="235" t="s">
        <v>196</v>
      </c>
      <c r="B800" s="145" t="s">
        <v>122</v>
      </c>
      <c r="C800" s="147" t="s">
        <v>58</v>
      </c>
      <c r="D800" s="121">
        <v>0.5</v>
      </c>
      <c r="E800" s="122">
        <v>0</v>
      </c>
      <c r="F800" s="123">
        <v>1</v>
      </c>
      <c r="G800" s="124">
        <v>0</v>
      </c>
      <c r="H800" s="126">
        <v>6</v>
      </c>
      <c r="I800" s="126">
        <v>0</v>
      </c>
      <c r="J800" s="126">
        <v>20</v>
      </c>
      <c r="K800" s="196">
        <v>0</v>
      </c>
      <c r="L800" s="213">
        <f t="shared" si="124"/>
        <v>1.090909090909091E-2</v>
      </c>
      <c r="M800" s="117">
        <f t="shared" si="125"/>
        <v>0</v>
      </c>
      <c r="N800" s="117">
        <f t="shared" si="126"/>
        <v>3.4904013961605584E-2</v>
      </c>
      <c r="O800" s="118">
        <f t="shared" si="127"/>
        <v>0</v>
      </c>
    </row>
    <row r="801" spans="1:15" s="119" customFormat="1">
      <c r="A801" s="235" t="s">
        <v>196</v>
      </c>
      <c r="B801" s="145" t="s">
        <v>122</v>
      </c>
      <c r="C801" s="147" t="s">
        <v>63</v>
      </c>
      <c r="D801" s="121">
        <v>2</v>
      </c>
      <c r="E801" s="122">
        <v>2</v>
      </c>
      <c r="F801" s="123">
        <v>1</v>
      </c>
      <c r="G801" s="124">
        <v>1</v>
      </c>
      <c r="H801" s="126">
        <v>42</v>
      </c>
      <c r="I801" s="126">
        <v>42</v>
      </c>
      <c r="J801" s="126">
        <v>30</v>
      </c>
      <c r="K801" s="196">
        <v>29</v>
      </c>
      <c r="L801" s="213">
        <f t="shared" si="124"/>
        <v>7.636363636363637E-2</v>
      </c>
      <c r="M801" s="117">
        <f t="shared" si="125"/>
        <v>7.792207792207792E-2</v>
      </c>
      <c r="N801" s="117">
        <f t="shared" si="126"/>
        <v>5.2356020942408377E-2</v>
      </c>
      <c r="O801" s="118">
        <f t="shared" si="127"/>
        <v>4.9069373942470386E-2</v>
      </c>
    </row>
    <row r="802" spans="1:15" s="119" customFormat="1">
      <c r="A802" s="235" t="s">
        <v>196</v>
      </c>
      <c r="B802" s="145" t="s">
        <v>122</v>
      </c>
      <c r="C802" s="147" t="s">
        <v>64</v>
      </c>
      <c r="D802" s="121">
        <v>3</v>
      </c>
      <c r="E802" s="122">
        <v>2.5</v>
      </c>
      <c r="F802" s="123">
        <v>2</v>
      </c>
      <c r="G802" s="124">
        <v>3</v>
      </c>
      <c r="H802" s="126">
        <v>70</v>
      </c>
      <c r="I802" s="126">
        <v>48</v>
      </c>
      <c r="J802" s="126">
        <v>36</v>
      </c>
      <c r="K802" s="196">
        <v>89</v>
      </c>
      <c r="L802" s="213">
        <f t="shared" si="124"/>
        <v>0.12727272727272726</v>
      </c>
      <c r="M802" s="117">
        <f t="shared" si="125"/>
        <v>8.9053803339517623E-2</v>
      </c>
      <c r="N802" s="117">
        <f t="shared" si="126"/>
        <v>6.2827225130890049E-2</v>
      </c>
      <c r="O802" s="118">
        <f t="shared" si="127"/>
        <v>0.15059221658206429</v>
      </c>
    </row>
    <row r="803" spans="1:15" s="119" customFormat="1">
      <c r="A803" s="235" t="s">
        <v>196</v>
      </c>
      <c r="B803" s="145" t="s">
        <v>122</v>
      </c>
      <c r="C803" s="147" t="s">
        <v>65</v>
      </c>
      <c r="D803" s="121">
        <v>0</v>
      </c>
      <c r="E803" s="122">
        <v>0.5</v>
      </c>
      <c r="F803" s="123">
        <v>1</v>
      </c>
      <c r="G803" s="124">
        <v>1</v>
      </c>
      <c r="H803" s="126">
        <v>0</v>
      </c>
      <c r="I803" s="126">
        <v>12</v>
      </c>
      <c r="J803" s="126">
        <v>19</v>
      </c>
      <c r="K803" s="196">
        <v>20</v>
      </c>
      <c r="L803" s="213">
        <f t="shared" si="124"/>
        <v>0</v>
      </c>
      <c r="M803" s="117">
        <f t="shared" si="125"/>
        <v>2.2263450834879406E-2</v>
      </c>
      <c r="N803" s="117">
        <f t="shared" si="126"/>
        <v>3.3158813263525308E-2</v>
      </c>
      <c r="O803" s="118">
        <f t="shared" si="127"/>
        <v>3.3840947546531303E-2</v>
      </c>
    </row>
    <row r="804" spans="1:15" s="119" customFormat="1">
      <c r="A804" s="235" t="s">
        <v>196</v>
      </c>
      <c r="B804" s="145" t="s">
        <v>122</v>
      </c>
      <c r="C804" s="147" t="s">
        <v>70</v>
      </c>
      <c r="D804" s="121">
        <v>1</v>
      </c>
      <c r="E804" s="122">
        <v>0</v>
      </c>
      <c r="F804" s="123">
        <v>0</v>
      </c>
      <c r="G804" s="124">
        <v>1</v>
      </c>
      <c r="H804" s="126">
        <v>20</v>
      </c>
      <c r="I804" s="126">
        <v>0</v>
      </c>
      <c r="J804" s="126">
        <v>0</v>
      </c>
      <c r="K804" s="196">
        <v>24</v>
      </c>
      <c r="L804" s="213">
        <f t="shared" si="124"/>
        <v>3.6363636363636362E-2</v>
      </c>
      <c r="M804" s="117">
        <f t="shared" si="125"/>
        <v>0</v>
      </c>
      <c r="N804" s="117">
        <f t="shared" si="126"/>
        <v>0</v>
      </c>
      <c r="O804" s="118">
        <f t="shared" si="127"/>
        <v>4.060913705583756E-2</v>
      </c>
    </row>
    <row r="805" spans="1:15" s="119" customFormat="1">
      <c r="A805" s="235" t="s">
        <v>196</v>
      </c>
      <c r="B805" s="145" t="s">
        <v>122</v>
      </c>
      <c r="C805" s="147" t="s">
        <v>78</v>
      </c>
      <c r="D805" s="121"/>
      <c r="E805" s="122">
        <v>1</v>
      </c>
      <c r="F805" s="123"/>
      <c r="G805" s="124"/>
      <c r="H805" s="126"/>
      <c r="I805" s="126">
        <v>21</v>
      </c>
      <c r="J805" s="126"/>
      <c r="K805" s="196"/>
      <c r="L805" s="213">
        <f t="shared" si="124"/>
        <v>0</v>
      </c>
      <c r="M805" s="117">
        <f t="shared" si="125"/>
        <v>3.896103896103896E-2</v>
      </c>
      <c r="N805" s="117">
        <f t="shared" si="126"/>
        <v>0</v>
      </c>
      <c r="O805" s="118">
        <f t="shared" si="127"/>
        <v>0</v>
      </c>
    </row>
    <row r="806" spans="1:15" s="119" customFormat="1" ht="13.5" thickBot="1">
      <c r="A806" s="235" t="s">
        <v>196</v>
      </c>
      <c r="B806" s="161" t="s">
        <v>122</v>
      </c>
      <c r="C806" s="149" t="s">
        <v>81</v>
      </c>
      <c r="D806" s="183"/>
      <c r="E806" s="150"/>
      <c r="F806" s="189">
        <v>0.5</v>
      </c>
      <c r="G806" s="151"/>
      <c r="H806" s="153"/>
      <c r="I806" s="153"/>
      <c r="J806" s="153">
        <v>15</v>
      </c>
      <c r="K806" s="197"/>
      <c r="L806" s="213">
        <f t="shared" si="124"/>
        <v>0</v>
      </c>
      <c r="M806" s="117">
        <f t="shared" si="125"/>
        <v>0</v>
      </c>
      <c r="N806" s="117">
        <f t="shared" si="126"/>
        <v>2.6178010471204188E-2</v>
      </c>
      <c r="O806" s="118">
        <f t="shared" si="127"/>
        <v>0</v>
      </c>
    </row>
    <row r="807" spans="1:15" s="119" customFormat="1" ht="13.5" thickBot="1">
      <c r="A807" s="162"/>
      <c r="B807" s="163" t="s">
        <v>163</v>
      </c>
      <c r="C807" s="164"/>
      <c r="D807" s="185">
        <f>SUM(D784:D806)</f>
        <v>26</v>
      </c>
      <c r="E807" s="165">
        <f t="shared" ref="E807:K807" si="128">SUM(E784:E806)</f>
        <v>23</v>
      </c>
      <c r="F807" s="191">
        <f t="shared" si="128"/>
        <v>23</v>
      </c>
      <c r="G807" s="166">
        <f t="shared" si="128"/>
        <v>21</v>
      </c>
      <c r="H807" s="167">
        <f t="shared" si="128"/>
        <v>550</v>
      </c>
      <c r="I807" s="167">
        <f t="shared" si="128"/>
        <v>539</v>
      </c>
      <c r="J807" s="167">
        <f t="shared" si="128"/>
        <v>573</v>
      </c>
      <c r="K807" s="199">
        <f t="shared" si="128"/>
        <v>591</v>
      </c>
      <c r="L807" s="223">
        <f>SUM(L784:L806)</f>
        <v>1</v>
      </c>
      <c r="M807" s="224">
        <f>SUM(M784:M806)</f>
        <v>1</v>
      </c>
      <c r="N807" s="224">
        <f>SUM(N784:N806)</f>
        <v>0.99999999999999978</v>
      </c>
      <c r="O807" s="225">
        <f>SUM(O784:O806)</f>
        <v>0.99999999999999989</v>
      </c>
    </row>
    <row r="808" spans="1:15" s="119" customFormat="1">
      <c r="A808" s="235" t="s">
        <v>196</v>
      </c>
      <c r="B808" s="145" t="s">
        <v>126</v>
      </c>
      <c r="C808" s="146" t="s">
        <v>16</v>
      </c>
      <c r="D808" s="108"/>
      <c r="E808" s="109">
        <v>1</v>
      </c>
      <c r="F808" s="110">
        <v>1</v>
      </c>
      <c r="G808" s="111">
        <v>1</v>
      </c>
      <c r="H808" s="113"/>
      <c r="I808" s="113">
        <v>29</v>
      </c>
      <c r="J808" s="113">
        <v>26</v>
      </c>
      <c r="K808" s="195">
        <v>27</v>
      </c>
      <c r="L808" s="213">
        <f>H808/$H$837</f>
        <v>0</v>
      </c>
      <c r="M808" s="117">
        <f>I808/$I$837</f>
        <v>2.4555461473327687E-2</v>
      </c>
      <c r="N808" s="117">
        <f>J808/$J$837</f>
        <v>2.2787028921998246E-2</v>
      </c>
      <c r="O808" s="118">
        <f>K808/$K$837</f>
        <v>2.2462562396006656E-2</v>
      </c>
    </row>
    <row r="809" spans="1:15" s="119" customFormat="1">
      <c r="A809" s="235" t="s">
        <v>196</v>
      </c>
      <c r="B809" s="145" t="s">
        <v>126</v>
      </c>
      <c r="C809" s="147" t="s">
        <v>19</v>
      </c>
      <c r="D809" s="121">
        <v>3</v>
      </c>
      <c r="E809" s="122">
        <v>3</v>
      </c>
      <c r="F809" s="123">
        <v>2</v>
      </c>
      <c r="G809" s="124">
        <v>1</v>
      </c>
      <c r="H809" s="126">
        <v>60</v>
      </c>
      <c r="I809" s="126">
        <v>74</v>
      </c>
      <c r="J809" s="126">
        <v>50</v>
      </c>
      <c r="K809" s="196">
        <v>18</v>
      </c>
      <c r="L809" s="213">
        <f t="shared" ref="L809:L836" si="129">H809/$H$837</f>
        <v>6.097560975609756E-2</v>
      </c>
      <c r="M809" s="117">
        <f t="shared" ref="M809:M836" si="130">I809/$I$837</f>
        <v>6.2658763759525823E-2</v>
      </c>
      <c r="N809" s="117">
        <f t="shared" ref="N809:N836" si="131">J809/$J$837</f>
        <v>4.3821209465381247E-2</v>
      </c>
      <c r="O809" s="118">
        <f t="shared" ref="O809:O836" si="132">K809/$K$837</f>
        <v>1.4975041597337771E-2</v>
      </c>
    </row>
    <row r="810" spans="1:15" s="119" customFormat="1">
      <c r="A810" s="235" t="s">
        <v>196</v>
      </c>
      <c r="B810" s="145" t="s">
        <v>126</v>
      </c>
      <c r="C810" s="147" t="s">
        <v>22</v>
      </c>
      <c r="D810" s="121">
        <v>1</v>
      </c>
      <c r="E810" s="122">
        <v>1</v>
      </c>
      <c r="F810" s="123">
        <v>1</v>
      </c>
      <c r="G810" s="124">
        <v>1</v>
      </c>
      <c r="H810" s="126">
        <v>23</v>
      </c>
      <c r="I810" s="126">
        <v>24</v>
      </c>
      <c r="J810" s="126">
        <v>29</v>
      </c>
      <c r="K810" s="196">
        <v>28</v>
      </c>
      <c r="L810" s="213">
        <f t="shared" si="129"/>
        <v>2.3373983739837397E-2</v>
      </c>
      <c r="M810" s="117">
        <f t="shared" si="130"/>
        <v>2.0321761219305672E-2</v>
      </c>
      <c r="N810" s="117">
        <f t="shared" si="131"/>
        <v>2.5416301489921123E-2</v>
      </c>
      <c r="O810" s="118">
        <f t="shared" si="132"/>
        <v>2.329450915141431E-2</v>
      </c>
    </row>
    <row r="811" spans="1:15" s="119" customFormat="1">
      <c r="A811" s="235" t="s">
        <v>196</v>
      </c>
      <c r="B811" s="145" t="s">
        <v>126</v>
      </c>
      <c r="C811" s="147" t="s">
        <v>90</v>
      </c>
      <c r="D811" s="121">
        <v>1</v>
      </c>
      <c r="E811" s="122">
        <v>1</v>
      </c>
      <c r="F811" s="123">
        <v>1</v>
      </c>
      <c r="G811" s="124"/>
      <c r="H811" s="126">
        <v>25</v>
      </c>
      <c r="I811" s="126">
        <v>24</v>
      </c>
      <c r="J811" s="126">
        <v>15</v>
      </c>
      <c r="K811" s="196"/>
      <c r="L811" s="213">
        <f t="shared" si="129"/>
        <v>2.540650406504065E-2</v>
      </c>
      <c r="M811" s="117">
        <f t="shared" si="130"/>
        <v>2.0321761219305672E-2</v>
      </c>
      <c r="N811" s="117">
        <f t="shared" si="131"/>
        <v>1.3146362839614373E-2</v>
      </c>
      <c r="O811" s="118">
        <f t="shared" si="132"/>
        <v>0</v>
      </c>
    </row>
    <row r="812" spans="1:15" s="119" customFormat="1">
      <c r="A812" s="235" t="s">
        <v>196</v>
      </c>
      <c r="B812" s="145" t="s">
        <v>126</v>
      </c>
      <c r="C812" s="147" t="s">
        <v>27</v>
      </c>
      <c r="D812" s="121">
        <v>1</v>
      </c>
      <c r="E812" s="122"/>
      <c r="F812" s="123"/>
      <c r="G812" s="124"/>
      <c r="H812" s="126">
        <v>15</v>
      </c>
      <c r="I812" s="126"/>
      <c r="J812" s="126"/>
      <c r="K812" s="196"/>
      <c r="L812" s="213">
        <f t="shared" si="129"/>
        <v>1.524390243902439E-2</v>
      </c>
      <c r="M812" s="117">
        <f t="shared" si="130"/>
        <v>0</v>
      </c>
      <c r="N812" s="117">
        <f t="shared" si="131"/>
        <v>0</v>
      </c>
      <c r="O812" s="118">
        <f t="shared" si="132"/>
        <v>0</v>
      </c>
    </row>
    <row r="813" spans="1:15" s="119" customFormat="1">
      <c r="A813" s="235" t="s">
        <v>196</v>
      </c>
      <c r="B813" s="145" t="s">
        <v>126</v>
      </c>
      <c r="C813" s="147" t="s">
        <v>29</v>
      </c>
      <c r="D813" s="121">
        <v>3</v>
      </c>
      <c r="E813" s="122">
        <v>4</v>
      </c>
      <c r="F813" s="123">
        <v>5</v>
      </c>
      <c r="G813" s="124">
        <v>2</v>
      </c>
      <c r="H813" s="126">
        <v>55</v>
      </c>
      <c r="I813" s="126">
        <v>91</v>
      </c>
      <c r="J813" s="126">
        <v>108</v>
      </c>
      <c r="K813" s="196">
        <v>58</v>
      </c>
      <c r="L813" s="213">
        <f t="shared" si="129"/>
        <v>5.589430894308943E-2</v>
      </c>
      <c r="M813" s="117">
        <f t="shared" si="130"/>
        <v>7.7053344623200681E-2</v>
      </c>
      <c r="N813" s="117">
        <f t="shared" si="131"/>
        <v>9.4653812445223487E-2</v>
      </c>
      <c r="O813" s="118">
        <f t="shared" si="132"/>
        <v>4.8252911813643926E-2</v>
      </c>
    </row>
    <row r="814" spans="1:15" s="119" customFormat="1">
      <c r="A814" s="235" t="s">
        <v>196</v>
      </c>
      <c r="B814" s="145" t="s">
        <v>126</v>
      </c>
      <c r="C814" s="147" t="s">
        <v>30</v>
      </c>
      <c r="D814" s="121">
        <v>2</v>
      </c>
      <c r="E814" s="122">
        <v>2</v>
      </c>
      <c r="F814" s="123">
        <v>1</v>
      </c>
      <c r="G814" s="124">
        <v>1</v>
      </c>
      <c r="H814" s="126">
        <v>34</v>
      </c>
      <c r="I814" s="126">
        <v>36</v>
      </c>
      <c r="J814" s="126">
        <v>18</v>
      </c>
      <c r="K814" s="196">
        <v>21</v>
      </c>
      <c r="L814" s="213">
        <f t="shared" si="129"/>
        <v>3.4552845528455285E-2</v>
      </c>
      <c r="M814" s="117">
        <f t="shared" si="130"/>
        <v>3.0482641828958511E-2</v>
      </c>
      <c r="N814" s="117">
        <f t="shared" si="131"/>
        <v>1.5775635407537247E-2</v>
      </c>
      <c r="O814" s="118">
        <f t="shared" si="132"/>
        <v>1.747088186356073E-2</v>
      </c>
    </row>
    <row r="815" spans="1:15" s="119" customFormat="1">
      <c r="A815" s="235" t="s">
        <v>196</v>
      </c>
      <c r="B815" s="145" t="s">
        <v>126</v>
      </c>
      <c r="C815" s="147" t="s">
        <v>31</v>
      </c>
      <c r="D815" s="121">
        <v>1</v>
      </c>
      <c r="E815" s="122">
        <v>2</v>
      </c>
      <c r="F815" s="123">
        <v>1</v>
      </c>
      <c r="G815" s="124">
        <v>1</v>
      </c>
      <c r="H815" s="126">
        <v>23</v>
      </c>
      <c r="I815" s="126">
        <v>42</v>
      </c>
      <c r="J815" s="126">
        <v>22</v>
      </c>
      <c r="K815" s="196">
        <v>27</v>
      </c>
      <c r="L815" s="213">
        <f t="shared" si="129"/>
        <v>2.3373983739837397E-2</v>
      </c>
      <c r="M815" s="117">
        <f t="shared" si="130"/>
        <v>3.556308213378493E-2</v>
      </c>
      <c r="N815" s="117">
        <f t="shared" si="131"/>
        <v>1.9281332164767746E-2</v>
      </c>
      <c r="O815" s="118">
        <f t="shared" si="132"/>
        <v>2.2462562396006656E-2</v>
      </c>
    </row>
    <row r="816" spans="1:15" s="119" customFormat="1">
      <c r="A816" s="235" t="s">
        <v>196</v>
      </c>
      <c r="B816" s="145" t="s">
        <v>126</v>
      </c>
      <c r="C816" s="147" t="s">
        <v>32</v>
      </c>
      <c r="D816" s="121">
        <v>1</v>
      </c>
      <c r="E816" s="122"/>
      <c r="F816" s="123"/>
      <c r="G816" s="124"/>
      <c r="H816" s="126">
        <v>16</v>
      </c>
      <c r="I816" s="126"/>
      <c r="J816" s="126"/>
      <c r="K816" s="196"/>
      <c r="L816" s="213">
        <f t="shared" si="129"/>
        <v>1.6260162601626018E-2</v>
      </c>
      <c r="M816" s="117">
        <f t="shared" si="130"/>
        <v>0</v>
      </c>
      <c r="N816" s="117">
        <f t="shared" si="131"/>
        <v>0</v>
      </c>
      <c r="O816" s="118">
        <f t="shared" si="132"/>
        <v>0</v>
      </c>
    </row>
    <row r="817" spans="1:15" s="119" customFormat="1">
      <c r="A817" s="235" t="s">
        <v>196</v>
      </c>
      <c r="B817" s="145" t="s">
        <v>126</v>
      </c>
      <c r="C817" s="147" t="s">
        <v>36</v>
      </c>
      <c r="D817" s="121"/>
      <c r="E817" s="122"/>
      <c r="F817" s="123">
        <v>1</v>
      </c>
      <c r="G817" s="124"/>
      <c r="H817" s="126"/>
      <c r="I817" s="126"/>
      <c r="J817" s="126">
        <v>20</v>
      </c>
      <c r="K817" s="196"/>
      <c r="L817" s="213">
        <f t="shared" si="129"/>
        <v>0</v>
      </c>
      <c r="M817" s="117">
        <f t="shared" si="130"/>
        <v>0</v>
      </c>
      <c r="N817" s="117">
        <f t="shared" si="131"/>
        <v>1.7528483786152498E-2</v>
      </c>
      <c r="O817" s="118">
        <f t="shared" si="132"/>
        <v>0</v>
      </c>
    </row>
    <row r="818" spans="1:15" s="119" customFormat="1">
      <c r="A818" s="235" t="s">
        <v>196</v>
      </c>
      <c r="B818" s="145" t="s">
        <v>126</v>
      </c>
      <c r="C818" s="147" t="s">
        <v>39</v>
      </c>
      <c r="D818" s="121">
        <v>2</v>
      </c>
      <c r="E818" s="122">
        <v>2</v>
      </c>
      <c r="F818" s="123">
        <v>2</v>
      </c>
      <c r="G818" s="124">
        <v>2</v>
      </c>
      <c r="H818" s="126">
        <v>54</v>
      </c>
      <c r="I818" s="126">
        <v>55</v>
      </c>
      <c r="J818" s="126">
        <v>52</v>
      </c>
      <c r="K818" s="196">
        <v>57</v>
      </c>
      <c r="L818" s="213">
        <f t="shared" si="129"/>
        <v>5.4878048780487805E-2</v>
      </c>
      <c r="M818" s="117">
        <f t="shared" si="130"/>
        <v>4.6570702794242171E-2</v>
      </c>
      <c r="N818" s="117">
        <f t="shared" si="131"/>
        <v>4.5574057843996492E-2</v>
      </c>
      <c r="O818" s="118">
        <f t="shared" si="132"/>
        <v>4.7420965058236272E-2</v>
      </c>
    </row>
    <row r="819" spans="1:15" s="119" customFormat="1">
      <c r="A819" s="235" t="s">
        <v>196</v>
      </c>
      <c r="B819" s="145" t="s">
        <v>126</v>
      </c>
      <c r="C819" s="147" t="s">
        <v>40</v>
      </c>
      <c r="D819" s="121"/>
      <c r="E819" s="122"/>
      <c r="F819" s="123"/>
      <c r="G819" s="124">
        <v>2</v>
      </c>
      <c r="H819" s="126"/>
      <c r="I819" s="126"/>
      <c r="J819" s="126"/>
      <c r="K819" s="196">
        <v>48</v>
      </c>
      <c r="L819" s="213">
        <f t="shared" si="129"/>
        <v>0</v>
      </c>
      <c r="M819" s="117">
        <f t="shared" si="130"/>
        <v>0</v>
      </c>
      <c r="N819" s="117">
        <f t="shared" si="131"/>
        <v>0</v>
      </c>
      <c r="O819" s="118">
        <f t="shared" si="132"/>
        <v>3.9933444259567387E-2</v>
      </c>
    </row>
    <row r="820" spans="1:15" s="119" customFormat="1">
      <c r="A820" s="235" t="s">
        <v>196</v>
      </c>
      <c r="B820" s="145" t="s">
        <v>126</v>
      </c>
      <c r="C820" s="147" t="s">
        <v>42</v>
      </c>
      <c r="D820" s="121">
        <v>6</v>
      </c>
      <c r="E820" s="122">
        <v>8</v>
      </c>
      <c r="F820" s="123">
        <v>8</v>
      </c>
      <c r="G820" s="124">
        <v>8</v>
      </c>
      <c r="H820" s="126">
        <v>135</v>
      </c>
      <c r="I820" s="126">
        <v>198</v>
      </c>
      <c r="J820" s="126">
        <v>209</v>
      </c>
      <c r="K820" s="196">
        <v>225</v>
      </c>
      <c r="L820" s="213">
        <f t="shared" si="129"/>
        <v>0.13719512195121952</v>
      </c>
      <c r="M820" s="117">
        <f t="shared" si="130"/>
        <v>0.16765453005927181</v>
      </c>
      <c r="N820" s="117">
        <f t="shared" si="131"/>
        <v>0.18317265556529361</v>
      </c>
      <c r="O820" s="118">
        <f t="shared" si="132"/>
        <v>0.18718801996672213</v>
      </c>
    </row>
    <row r="821" spans="1:15" s="119" customFormat="1">
      <c r="A821" s="235" t="s">
        <v>196</v>
      </c>
      <c r="B821" s="145" t="s">
        <v>126</v>
      </c>
      <c r="C821" s="147" t="s">
        <v>43</v>
      </c>
      <c r="D821" s="121">
        <v>1</v>
      </c>
      <c r="E821" s="122">
        <v>1</v>
      </c>
      <c r="F821" s="123"/>
      <c r="G821" s="124"/>
      <c r="H821" s="126">
        <v>28</v>
      </c>
      <c r="I821" s="126">
        <v>29</v>
      </c>
      <c r="J821" s="126"/>
      <c r="K821" s="196"/>
      <c r="L821" s="213">
        <f t="shared" si="129"/>
        <v>2.8455284552845527E-2</v>
      </c>
      <c r="M821" s="117">
        <f t="shared" si="130"/>
        <v>2.4555461473327687E-2</v>
      </c>
      <c r="N821" s="117">
        <f t="shared" si="131"/>
        <v>0</v>
      </c>
      <c r="O821" s="118">
        <f t="shared" si="132"/>
        <v>0</v>
      </c>
    </row>
    <row r="822" spans="1:15" s="119" customFormat="1">
      <c r="A822" s="235" t="s">
        <v>196</v>
      </c>
      <c r="B822" s="145" t="s">
        <v>126</v>
      </c>
      <c r="C822" s="147" t="s">
        <v>46</v>
      </c>
      <c r="D822" s="121">
        <v>2</v>
      </c>
      <c r="E822" s="122"/>
      <c r="F822" s="123">
        <v>1</v>
      </c>
      <c r="G822" s="124">
        <v>1</v>
      </c>
      <c r="H822" s="126">
        <v>38</v>
      </c>
      <c r="I822" s="126"/>
      <c r="J822" s="126">
        <v>20</v>
      </c>
      <c r="K822" s="196">
        <v>20</v>
      </c>
      <c r="L822" s="213">
        <f t="shared" si="129"/>
        <v>3.8617886178861791E-2</v>
      </c>
      <c r="M822" s="117">
        <f t="shared" si="130"/>
        <v>0</v>
      </c>
      <c r="N822" s="117">
        <f t="shared" si="131"/>
        <v>1.7528483786152498E-2</v>
      </c>
      <c r="O822" s="118">
        <f t="shared" si="132"/>
        <v>1.6638935108153077E-2</v>
      </c>
    </row>
    <row r="823" spans="1:15" s="119" customFormat="1">
      <c r="A823" s="235" t="s">
        <v>196</v>
      </c>
      <c r="B823" s="145" t="s">
        <v>126</v>
      </c>
      <c r="C823" s="147" t="s">
        <v>50</v>
      </c>
      <c r="D823" s="121">
        <v>5</v>
      </c>
      <c r="E823" s="122">
        <v>5</v>
      </c>
      <c r="F823" s="123">
        <v>7</v>
      </c>
      <c r="G823" s="124">
        <v>5</v>
      </c>
      <c r="H823" s="126">
        <v>117</v>
      </c>
      <c r="I823" s="126">
        <v>144</v>
      </c>
      <c r="J823" s="126">
        <v>189</v>
      </c>
      <c r="K823" s="196">
        <v>102</v>
      </c>
      <c r="L823" s="213">
        <f t="shared" si="129"/>
        <v>0.11890243902439024</v>
      </c>
      <c r="M823" s="117">
        <f t="shared" si="130"/>
        <v>0.12193056731583404</v>
      </c>
      <c r="N823" s="117">
        <f t="shared" si="131"/>
        <v>0.16564417177914109</v>
      </c>
      <c r="O823" s="118">
        <f t="shared" si="132"/>
        <v>8.4858569051580693E-2</v>
      </c>
    </row>
    <row r="824" spans="1:15" s="119" customFormat="1">
      <c r="A824" s="235" t="s">
        <v>196</v>
      </c>
      <c r="B824" s="145" t="s">
        <v>126</v>
      </c>
      <c r="C824" s="147" t="s">
        <v>51</v>
      </c>
      <c r="D824" s="121">
        <v>1</v>
      </c>
      <c r="E824" s="122"/>
      <c r="F824" s="123">
        <v>1</v>
      </c>
      <c r="G824" s="124">
        <v>4</v>
      </c>
      <c r="H824" s="126">
        <v>16</v>
      </c>
      <c r="I824" s="126"/>
      <c r="J824" s="126">
        <v>24</v>
      </c>
      <c r="K824" s="196">
        <v>107</v>
      </c>
      <c r="L824" s="213">
        <f t="shared" si="129"/>
        <v>1.6260162601626018E-2</v>
      </c>
      <c r="M824" s="117">
        <f t="shared" si="130"/>
        <v>0</v>
      </c>
      <c r="N824" s="117">
        <f t="shared" si="131"/>
        <v>2.1034180543382998E-2</v>
      </c>
      <c r="O824" s="118">
        <f t="shared" si="132"/>
        <v>8.9018302828618973E-2</v>
      </c>
    </row>
    <row r="825" spans="1:15" s="119" customFormat="1">
      <c r="A825" s="235" t="s">
        <v>196</v>
      </c>
      <c r="B825" s="145" t="s">
        <v>126</v>
      </c>
      <c r="C825" s="147" t="s">
        <v>52</v>
      </c>
      <c r="D825" s="121">
        <v>2</v>
      </c>
      <c r="E825" s="122">
        <v>2</v>
      </c>
      <c r="F825" s="123"/>
      <c r="G825" s="124">
        <v>2</v>
      </c>
      <c r="H825" s="126">
        <v>39</v>
      </c>
      <c r="I825" s="126">
        <v>44</v>
      </c>
      <c r="J825" s="126"/>
      <c r="K825" s="196">
        <v>57</v>
      </c>
      <c r="L825" s="213">
        <f t="shared" si="129"/>
        <v>3.9634146341463415E-2</v>
      </c>
      <c r="M825" s="117">
        <f t="shared" si="130"/>
        <v>3.7256562235393732E-2</v>
      </c>
      <c r="N825" s="117">
        <f t="shared" si="131"/>
        <v>0</v>
      </c>
      <c r="O825" s="118">
        <f t="shared" si="132"/>
        <v>4.7420965058236272E-2</v>
      </c>
    </row>
    <row r="826" spans="1:15" s="119" customFormat="1">
      <c r="A826" s="235" t="s">
        <v>196</v>
      </c>
      <c r="B826" s="145" t="s">
        <v>126</v>
      </c>
      <c r="C826" s="147" t="s">
        <v>58</v>
      </c>
      <c r="D826" s="121">
        <v>1</v>
      </c>
      <c r="E826" s="122">
        <v>1</v>
      </c>
      <c r="F826" s="123">
        <v>1</v>
      </c>
      <c r="G826" s="124">
        <v>1</v>
      </c>
      <c r="H826" s="126">
        <v>21</v>
      </c>
      <c r="I826" s="126">
        <v>18</v>
      </c>
      <c r="J826" s="126">
        <v>20</v>
      </c>
      <c r="K826" s="196">
        <v>27</v>
      </c>
      <c r="L826" s="213">
        <f t="shared" si="129"/>
        <v>2.1341463414634148E-2</v>
      </c>
      <c r="M826" s="117">
        <f t="shared" si="130"/>
        <v>1.5241320914479255E-2</v>
      </c>
      <c r="N826" s="117">
        <f t="shared" si="131"/>
        <v>1.7528483786152498E-2</v>
      </c>
      <c r="O826" s="118">
        <f t="shared" si="132"/>
        <v>2.2462562396006656E-2</v>
      </c>
    </row>
    <row r="827" spans="1:15" s="119" customFormat="1">
      <c r="A827" s="235" t="s">
        <v>196</v>
      </c>
      <c r="B827" s="145" t="s">
        <v>126</v>
      </c>
      <c r="C827" s="147" t="s">
        <v>63</v>
      </c>
      <c r="D827" s="121">
        <v>3</v>
      </c>
      <c r="E827" s="122">
        <v>5</v>
      </c>
      <c r="F827" s="123">
        <v>3</v>
      </c>
      <c r="G827" s="124">
        <v>2</v>
      </c>
      <c r="H827" s="126">
        <v>76</v>
      </c>
      <c r="I827" s="126">
        <v>124</v>
      </c>
      <c r="J827" s="126">
        <v>84</v>
      </c>
      <c r="K827" s="196">
        <v>57</v>
      </c>
      <c r="L827" s="213">
        <f t="shared" si="129"/>
        <v>7.7235772357723581E-2</v>
      </c>
      <c r="M827" s="117">
        <f t="shared" si="130"/>
        <v>0.10499576629974598</v>
      </c>
      <c r="N827" s="117">
        <f t="shared" si="131"/>
        <v>7.3619631901840496E-2</v>
      </c>
      <c r="O827" s="118">
        <f t="shared" si="132"/>
        <v>4.7420965058236272E-2</v>
      </c>
    </row>
    <row r="828" spans="1:15" s="119" customFormat="1">
      <c r="A828" s="235" t="s">
        <v>196</v>
      </c>
      <c r="B828" s="145" t="s">
        <v>126</v>
      </c>
      <c r="C828" s="147" t="s">
        <v>64</v>
      </c>
      <c r="D828" s="121">
        <v>1</v>
      </c>
      <c r="E828" s="122"/>
      <c r="F828" s="123">
        <v>1</v>
      </c>
      <c r="G828" s="124"/>
      <c r="H828" s="126">
        <v>15</v>
      </c>
      <c r="I828" s="126"/>
      <c r="J828" s="126">
        <v>18</v>
      </c>
      <c r="K828" s="196"/>
      <c r="L828" s="213">
        <f t="shared" si="129"/>
        <v>1.524390243902439E-2</v>
      </c>
      <c r="M828" s="117">
        <f t="shared" si="130"/>
        <v>0</v>
      </c>
      <c r="N828" s="117">
        <f t="shared" si="131"/>
        <v>1.5775635407537247E-2</v>
      </c>
      <c r="O828" s="118">
        <f t="shared" si="132"/>
        <v>0</v>
      </c>
    </row>
    <row r="829" spans="1:15" s="119" customFormat="1">
      <c r="A829" s="235" t="s">
        <v>196</v>
      </c>
      <c r="B829" s="145" t="s">
        <v>126</v>
      </c>
      <c r="C829" s="147" t="s">
        <v>65</v>
      </c>
      <c r="D829" s="121">
        <v>2</v>
      </c>
      <c r="E829" s="122">
        <v>2</v>
      </c>
      <c r="F829" s="123">
        <v>2</v>
      </c>
      <c r="G829" s="124">
        <v>2</v>
      </c>
      <c r="H829" s="126">
        <v>36</v>
      </c>
      <c r="I829" s="126">
        <v>35</v>
      </c>
      <c r="J829" s="126">
        <v>45</v>
      </c>
      <c r="K829" s="196">
        <v>52</v>
      </c>
      <c r="L829" s="213">
        <f t="shared" si="129"/>
        <v>3.6585365853658534E-2</v>
      </c>
      <c r="M829" s="117">
        <f t="shared" si="130"/>
        <v>2.9635901778154106E-2</v>
      </c>
      <c r="N829" s="117">
        <f t="shared" si="131"/>
        <v>3.9439088518843118E-2</v>
      </c>
      <c r="O829" s="118">
        <f t="shared" si="132"/>
        <v>4.3261231281198007E-2</v>
      </c>
    </row>
    <row r="830" spans="1:15" s="119" customFormat="1">
      <c r="A830" s="235" t="s">
        <v>196</v>
      </c>
      <c r="B830" s="145" t="s">
        <v>126</v>
      </c>
      <c r="C830" s="147" t="s">
        <v>70</v>
      </c>
      <c r="D830" s="121">
        <v>2</v>
      </c>
      <c r="E830" s="122">
        <v>2</v>
      </c>
      <c r="F830" s="123">
        <v>2</v>
      </c>
      <c r="G830" s="124">
        <v>3</v>
      </c>
      <c r="H830" s="126">
        <v>39</v>
      </c>
      <c r="I830" s="126">
        <v>52</v>
      </c>
      <c r="J830" s="126">
        <v>55</v>
      </c>
      <c r="K830" s="196">
        <v>77</v>
      </c>
      <c r="L830" s="213">
        <f t="shared" si="129"/>
        <v>3.9634146341463415E-2</v>
      </c>
      <c r="M830" s="117">
        <f t="shared" si="130"/>
        <v>4.4030482641828961E-2</v>
      </c>
      <c r="N830" s="117">
        <f t="shared" si="131"/>
        <v>4.8203330411919369E-2</v>
      </c>
      <c r="O830" s="118">
        <f t="shared" si="132"/>
        <v>6.405990016638935E-2</v>
      </c>
    </row>
    <row r="831" spans="1:15" s="119" customFormat="1">
      <c r="A831" s="235" t="s">
        <v>196</v>
      </c>
      <c r="B831" s="145" t="s">
        <v>126</v>
      </c>
      <c r="C831" s="147" t="s">
        <v>72</v>
      </c>
      <c r="D831" s="121"/>
      <c r="E831" s="122"/>
      <c r="F831" s="123"/>
      <c r="G831" s="124">
        <v>1</v>
      </c>
      <c r="H831" s="126"/>
      <c r="I831" s="126"/>
      <c r="J831" s="126"/>
      <c r="K831" s="196">
        <v>19</v>
      </c>
      <c r="L831" s="213">
        <f t="shared" si="129"/>
        <v>0</v>
      </c>
      <c r="M831" s="117">
        <f t="shared" si="130"/>
        <v>0</v>
      </c>
      <c r="N831" s="117">
        <f t="shared" si="131"/>
        <v>0</v>
      </c>
      <c r="O831" s="118">
        <f t="shared" si="132"/>
        <v>1.5806988352745424E-2</v>
      </c>
    </row>
    <row r="832" spans="1:15" s="119" customFormat="1">
      <c r="A832" s="235" t="s">
        <v>196</v>
      </c>
      <c r="B832" s="145" t="s">
        <v>126</v>
      </c>
      <c r="C832" s="147" t="s">
        <v>75</v>
      </c>
      <c r="D832" s="121"/>
      <c r="E832" s="122">
        <v>1</v>
      </c>
      <c r="F832" s="123">
        <v>2</v>
      </c>
      <c r="G832" s="124">
        <v>2</v>
      </c>
      <c r="H832" s="126"/>
      <c r="I832" s="126">
        <v>22</v>
      </c>
      <c r="J832" s="126">
        <v>32</v>
      </c>
      <c r="K832" s="196">
        <v>51</v>
      </c>
      <c r="L832" s="213">
        <f t="shared" si="129"/>
        <v>0</v>
      </c>
      <c r="M832" s="117">
        <f t="shared" si="130"/>
        <v>1.8628281117696866E-2</v>
      </c>
      <c r="N832" s="117">
        <f t="shared" si="131"/>
        <v>2.8045574057843997E-2</v>
      </c>
      <c r="O832" s="118">
        <f t="shared" si="132"/>
        <v>4.2429284525790346E-2</v>
      </c>
    </row>
    <row r="833" spans="1:15" s="119" customFormat="1">
      <c r="A833" s="235" t="s">
        <v>196</v>
      </c>
      <c r="B833" s="145" t="s">
        <v>126</v>
      </c>
      <c r="C833" s="147" t="s">
        <v>78</v>
      </c>
      <c r="D833" s="121">
        <v>1</v>
      </c>
      <c r="E833" s="122">
        <v>1</v>
      </c>
      <c r="F833" s="123"/>
      <c r="G833" s="124"/>
      <c r="H833" s="126">
        <v>17</v>
      </c>
      <c r="I833" s="126">
        <v>25</v>
      </c>
      <c r="J833" s="126"/>
      <c r="K833" s="196"/>
      <c r="L833" s="213">
        <f t="shared" si="129"/>
        <v>1.7276422764227643E-2</v>
      </c>
      <c r="M833" s="117">
        <f t="shared" si="130"/>
        <v>2.1168501270110076E-2</v>
      </c>
      <c r="N833" s="117">
        <f t="shared" si="131"/>
        <v>0</v>
      </c>
      <c r="O833" s="118">
        <f t="shared" si="132"/>
        <v>0</v>
      </c>
    </row>
    <row r="834" spans="1:15" s="119" customFormat="1">
      <c r="A834" s="235" t="s">
        <v>196</v>
      </c>
      <c r="B834" s="145" t="s">
        <v>126</v>
      </c>
      <c r="C834" s="147" t="s">
        <v>79</v>
      </c>
      <c r="D834" s="121">
        <v>1</v>
      </c>
      <c r="E834" s="122"/>
      <c r="F834" s="123"/>
      <c r="G834" s="124"/>
      <c r="H834" s="126">
        <v>11</v>
      </c>
      <c r="I834" s="126"/>
      <c r="J834" s="126"/>
      <c r="K834" s="196"/>
      <c r="L834" s="213">
        <f t="shared" si="129"/>
        <v>1.1178861788617886E-2</v>
      </c>
      <c r="M834" s="117">
        <f t="shared" si="130"/>
        <v>0</v>
      </c>
      <c r="N834" s="117">
        <f t="shared" si="131"/>
        <v>0</v>
      </c>
      <c r="O834" s="118">
        <f t="shared" si="132"/>
        <v>0</v>
      </c>
    </row>
    <row r="835" spans="1:15" s="119" customFormat="1">
      <c r="A835" s="235" t="s">
        <v>196</v>
      </c>
      <c r="B835" s="145" t="s">
        <v>126</v>
      </c>
      <c r="C835" s="147" t="s">
        <v>80</v>
      </c>
      <c r="D835" s="121">
        <v>4</v>
      </c>
      <c r="E835" s="122">
        <v>4</v>
      </c>
      <c r="F835" s="123">
        <v>4</v>
      </c>
      <c r="G835" s="124">
        <v>4</v>
      </c>
      <c r="H835" s="126">
        <v>74</v>
      </c>
      <c r="I835" s="126">
        <v>89</v>
      </c>
      <c r="J835" s="126">
        <v>80</v>
      </c>
      <c r="K835" s="196">
        <v>96</v>
      </c>
      <c r="L835" s="213">
        <f t="shared" si="129"/>
        <v>7.5203252032520332E-2</v>
      </c>
      <c r="M835" s="117">
        <f t="shared" si="130"/>
        <v>7.5359864521591866E-2</v>
      </c>
      <c r="N835" s="117">
        <f t="shared" si="131"/>
        <v>7.0113935144609993E-2</v>
      </c>
      <c r="O835" s="118">
        <f t="shared" si="132"/>
        <v>7.9866888519134774E-2</v>
      </c>
    </row>
    <row r="836" spans="1:15" s="119" customFormat="1" ht="13.5" thickBot="1">
      <c r="A836" s="235" t="s">
        <v>196</v>
      </c>
      <c r="B836" s="161" t="s">
        <v>126</v>
      </c>
      <c r="C836" s="149" t="s">
        <v>81</v>
      </c>
      <c r="D836" s="183">
        <v>1</v>
      </c>
      <c r="E836" s="150">
        <v>1</v>
      </c>
      <c r="F836" s="189">
        <v>1</v>
      </c>
      <c r="G836" s="151">
        <v>1</v>
      </c>
      <c r="H836" s="153">
        <v>17</v>
      </c>
      <c r="I836" s="153">
        <v>26</v>
      </c>
      <c r="J836" s="153">
        <v>25</v>
      </c>
      <c r="K836" s="197">
        <v>28</v>
      </c>
      <c r="L836" s="213">
        <f t="shared" si="129"/>
        <v>1.7276422764227643E-2</v>
      </c>
      <c r="M836" s="117">
        <f t="shared" si="130"/>
        <v>2.201524132091448E-2</v>
      </c>
      <c r="N836" s="117">
        <f t="shared" si="131"/>
        <v>2.1910604732690624E-2</v>
      </c>
      <c r="O836" s="118">
        <f t="shared" si="132"/>
        <v>2.329450915141431E-2</v>
      </c>
    </row>
    <row r="837" spans="1:15" s="119" customFormat="1" ht="13.5" thickBot="1">
      <c r="A837" s="162"/>
      <c r="B837" s="163" t="s">
        <v>164</v>
      </c>
      <c r="C837" s="164"/>
      <c r="D837" s="185">
        <f>SUM(D808:D836)</f>
        <v>48</v>
      </c>
      <c r="E837" s="165">
        <f t="shared" ref="E837:K837" si="133">SUM(E808:E836)</f>
        <v>49</v>
      </c>
      <c r="F837" s="191">
        <f t="shared" si="133"/>
        <v>48</v>
      </c>
      <c r="G837" s="166">
        <f t="shared" si="133"/>
        <v>47</v>
      </c>
      <c r="H837" s="221">
        <f t="shared" si="133"/>
        <v>984</v>
      </c>
      <c r="I837" s="167">
        <f t="shared" si="133"/>
        <v>1181</v>
      </c>
      <c r="J837" s="167">
        <f t="shared" si="133"/>
        <v>1141</v>
      </c>
      <c r="K837" s="199">
        <f t="shared" si="133"/>
        <v>1202</v>
      </c>
      <c r="L837" s="223">
        <f>SUM(L808:L836)</f>
        <v>1.0000000000000002</v>
      </c>
      <c r="M837" s="224">
        <f>SUM(M808:M836)</f>
        <v>1</v>
      </c>
      <c r="N837" s="224">
        <f>SUM(N808:N836)</f>
        <v>1</v>
      </c>
      <c r="O837" s="225">
        <f>SUM(O808:O836)</f>
        <v>0.99999999999999989</v>
      </c>
    </row>
    <row r="838" spans="1:15" s="119" customFormat="1" ht="13.5" thickBot="1">
      <c r="A838" s="93" t="s">
        <v>210</v>
      </c>
      <c r="B838" s="175"/>
      <c r="C838" s="175"/>
      <c r="D838" s="187">
        <f>D676+D705+D745+D783+D807+D837</f>
        <v>355</v>
      </c>
      <c r="E838" s="171">
        <f t="shared" ref="E838:K838" si="134">E676+E705+E745+E783+E807+E837</f>
        <v>334</v>
      </c>
      <c r="F838" s="193">
        <f t="shared" si="134"/>
        <v>325</v>
      </c>
      <c r="G838" s="172">
        <f t="shared" si="134"/>
        <v>322</v>
      </c>
      <c r="H838" s="222">
        <f t="shared" si="134"/>
        <v>7065</v>
      </c>
      <c r="I838" s="173">
        <f t="shared" si="134"/>
        <v>7509</v>
      </c>
      <c r="J838" s="173">
        <f t="shared" si="134"/>
        <v>7704</v>
      </c>
      <c r="K838" s="201">
        <f t="shared" si="134"/>
        <v>7979</v>
      </c>
      <c r="L838" s="229">
        <v>1.0000000000000002</v>
      </c>
      <c r="M838" s="230">
        <v>1</v>
      </c>
      <c r="N838" s="230">
        <v>1</v>
      </c>
      <c r="O838" s="231">
        <v>0.99999999999999989</v>
      </c>
    </row>
    <row r="839" spans="1:15" s="119" customFormat="1">
      <c r="A839" s="235" t="s">
        <v>197</v>
      </c>
      <c r="B839" s="145" t="s">
        <v>85</v>
      </c>
      <c r="C839" s="146" t="s">
        <v>16</v>
      </c>
      <c r="D839" s="108">
        <v>1</v>
      </c>
      <c r="E839" s="109">
        <v>2</v>
      </c>
      <c r="F839" s="110">
        <v>1</v>
      </c>
      <c r="G839" s="111">
        <v>1</v>
      </c>
      <c r="H839" s="113">
        <v>17</v>
      </c>
      <c r="I839" s="113">
        <v>52</v>
      </c>
      <c r="J839" s="113">
        <v>21</v>
      </c>
      <c r="K839" s="195">
        <v>30</v>
      </c>
      <c r="L839" s="213">
        <f>H839/$H$874</f>
        <v>8.3456062837506135E-3</v>
      </c>
      <c r="M839" s="117">
        <f>I839/$I$874</f>
        <v>2.2707423580786028E-2</v>
      </c>
      <c r="N839" s="117">
        <f>J839/$J$874</f>
        <v>1.0304219823356232E-2</v>
      </c>
      <c r="O839" s="118">
        <f>K839/$K$874</f>
        <v>1.4992503748125937E-2</v>
      </c>
    </row>
    <row r="840" spans="1:15" s="119" customFormat="1">
      <c r="A840" s="235" t="s">
        <v>197</v>
      </c>
      <c r="B840" s="145" t="s">
        <v>85</v>
      </c>
      <c r="C840" s="147" t="s">
        <v>22</v>
      </c>
      <c r="D840" s="121">
        <v>2</v>
      </c>
      <c r="E840" s="122">
        <v>1</v>
      </c>
      <c r="F840" s="123">
        <v>1</v>
      </c>
      <c r="G840" s="124">
        <v>1</v>
      </c>
      <c r="H840" s="126">
        <v>44</v>
      </c>
      <c r="I840" s="126">
        <v>16</v>
      </c>
      <c r="J840" s="126">
        <v>28</v>
      </c>
      <c r="K840" s="196">
        <v>27</v>
      </c>
      <c r="L840" s="213">
        <f t="shared" ref="L840:L873" si="135">H840/$H$874</f>
        <v>2.1600392734413353E-2</v>
      </c>
      <c r="M840" s="117">
        <f t="shared" ref="M840:M873" si="136">I840/$I$874</f>
        <v>6.9868995633187774E-3</v>
      </c>
      <c r="N840" s="117">
        <f t="shared" ref="N840:N873" si="137">J840/$J$874</f>
        <v>1.3738959764474975E-2</v>
      </c>
      <c r="O840" s="118">
        <f t="shared" ref="O840:O873" si="138">K840/$K$874</f>
        <v>1.3493253373313344E-2</v>
      </c>
    </row>
    <row r="841" spans="1:15" s="119" customFormat="1">
      <c r="A841" s="235" t="s">
        <v>197</v>
      </c>
      <c r="B841" s="145" t="s">
        <v>85</v>
      </c>
      <c r="C841" s="147" t="s">
        <v>24</v>
      </c>
      <c r="D841" s="121">
        <v>3</v>
      </c>
      <c r="E841" s="122">
        <v>3</v>
      </c>
      <c r="F841" s="123">
        <v>3</v>
      </c>
      <c r="G841" s="124">
        <v>3</v>
      </c>
      <c r="H841" s="126">
        <v>69</v>
      </c>
      <c r="I841" s="126">
        <v>73</v>
      </c>
      <c r="J841" s="126">
        <v>72</v>
      </c>
      <c r="K841" s="196">
        <v>85</v>
      </c>
      <c r="L841" s="213">
        <f t="shared" si="135"/>
        <v>3.3873343151693665E-2</v>
      </c>
      <c r="M841" s="117">
        <f t="shared" si="136"/>
        <v>3.1877729257641922E-2</v>
      </c>
      <c r="N841" s="117">
        <f t="shared" si="137"/>
        <v>3.5328753680078512E-2</v>
      </c>
      <c r="O841" s="118">
        <f t="shared" si="138"/>
        <v>4.2478760619690158E-2</v>
      </c>
    </row>
    <row r="842" spans="1:15" s="119" customFormat="1">
      <c r="A842" s="235" t="s">
        <v>197</v>
      </c>
      <c r="B842" s="145" t="s">
        <v>85</v>
      </c>
      <c r="C842" s="147" t="s">
        <v>90</v>
      </c>
      <c r="D842" s="121">
        <v>1</v>
      </c>
      <c r="E842" s="122">
        <v>1</v>
      </c>
      <c r="F842" s="123">
        <v>1</v>
      </c>
      <c r="G842" s="124">
        <v>1</v>
      </c>
      <c r="H842" s="126">
        <v>26</v>
      </c>
      <c r="I842" s="126">
        <v>25</v>
      </c>
      <c r="J842" s="126">
        <v>30</v>
      </c>
      <c r="K842" s="196">
        <v>28</v>
      </c>
      <c r="L842" s="213">
        <f t="shared" si="135"/>
        <v>1.2763868433971527E-2</v>
      </c>
      <c r="M842" s="117">
        <f t="shared" si="136"/>
        <v>1.0917030567685589E-2</v>
      </c>
      <c r="N842" s="117">
        <f t="shared" si="137"/>
        <v>1.4720314033366046E-2</v>
      </c>
      <c r="O842" s="118">
        <f t="shared" si="138"/>
        <v>1.3993003498250875E-2</v>
      </c>
    </row>
    <row r="843" spans="1:15" s="119" customFormat="1">
      <c r="A843" s="235" t="s">
        <v>197</v>
      </c>
      <c r="B843" s="145" t="s">
        <v>85</v>
      </c>
      <c r="C843" s="147" t="s">
        <v>26</v>
      </c>
      <c r="D843" s="121">
        <v>1</v>
      </c>
      <c r="E843" s="122">
        <v>1</v>
      </c>
      <c r="F843" s="123">
        <v>1</v>
      </c>
      <c r="G843" s="124">
        <v>1</v>
      </c>
      <c r="H843" s="126">
        <v>20</v>
      </c>
      <c r="I843" s="126">
        <v>19</v>
      </c>
      <c r="J843" s="126">
        <v>17</v>
      </c>
      <c r="K843" s="196">
        <v>29</v>
      </c>
      <c r="L843" s="213">
        <f t="shared" si="135"/>
        <v>9.8183603338242512E-3</v>
      </c>
      <c r="M843" s="117">
        <f t="shared" si="136"/>
        <v>8.296943231441048E-3</v>
      </c>
      <c r="N843" s="117">
        <f t="shared" si="137"/>
        <v>8.3415112855740915E-3</v>
      </c>
      <c r="O843" s="118">
        <f t="shared" si="138"/>
        <v>1.4492753623188406E-2</v>
      </c>
    </row>
    <row r="844" spans="1:15" s="119" customFormat="1">
      <c r="A844" s="235" t="s">
        <v>197</v>
      </c>
      <c r="B844" s="145" t="s">
        <v>85</v>
      </c>
      <c r="C844" s="147" t="s">
        <v>27</v>
      </c>
      <c r="D844" s="121">
        <v>1</v>
      </c>
      <c r="E844" s="122">
        <v>2</v>
      </c>
      <c r="F844" s="123">
        <v>2</v>
      </c>
      <c r="G844" s="124">
        <v>2</v>
      </c>
      <c r="H844" s="126">
        <v>19</v>
      </c>
      <c r="I844" s="126">
        <v>50</v>
      </c>
      <c r="J844" s="126">
        <v>48</v>
      </c>
      <c r="K844" s="196">
        <v>48</v>
      </c>
      <c r="L844" s="213">
        <f t="shared" si="135"/>
        <v>9.3274423171330386E-3</v>
      </c>
      <c r="M844" s="117">
        <f t="shared" si="136"/>
        <v>2.1834061135371178E-2</v>
      </c>
      <c r="N844" s="117">
        <f t="shared" si="137"/>
        <v>2.3552502453385672E-2</v>
      </c>
      <c r="O844" s="118">
        <f t="shared" si="138"/>
        <v>2.3988005997001498E-2</v>
      </c>
    </row>
    <row r="845" spans="1:15" s="119" customFormat="1">
      <c r="A845" s="235" t="s">
        <v>197</v>
      </c>
      <c r="B845" s="145" t="s">
        <v>85</v>
      </c>
      <c r="C845" s="147" t="s">
        <v>28</v>
      </c>
      <c r="D845" s="121">
        <v>2</v>
      </c>
      <c r="E845" s="122">
        <v>2</v>
      </c>
      <c r="F845" s="123">
        <v>2</v>
      </c>
      <c r="G845" s="124">
        <v>2</v>
      </c>
      <c r="H845" s="126">
        <v>45</v>
      </c>
      <c r="I845" s="126">
        <v>46</v>
      </c>
      <c r="J845" s="126">
        <v>47</v>
      </c>
      <c r="K845" s="196">
        <v>50</v>
      </c>
      <c r="L845" s="213">
        <f t="shared" si="135"/>
        <v>2.2091310751104567E-2</v>
      </c>
      <c r="M845" s="117">
        <f t="shared" si="136"/>
        <v>2.0087336244541485E-2</v>
      </c>
      <c r="N845" s="117">
        <f t="shared" si="137"/>
        <v>2.3061825318940136E-2</v>
      </c>
      <c r="O845" s="118">
        <f t="shared" si="138"/>
        <v>2.498750624687656E-2</v>
      </c>
    </row>
    <row r="846" spans="1:15" s="119" customFormat="1">
      <c r="A846" s="235" t="s">
        <v>197</v>
      </c>
      <c r="B846" s="145" t="s">
        <v>85</v>
      </c>
      <c r="C846" s="147" t="s">
        <v>29</v>
      </c>
      <c r="D846" s="121">
        <v>11</v>
      </c>
      <c r="E846" s="122">
        <v>12</v>
      </c>
      <c r="F846" s="123">
        <v>10</v>
      </c>
      <c r="G846" s="124">
        <v>10</v>
      </c>
      <c r="H846" s="126">
        <v>242</v>
      </c>
      <c r="I846" s="126">
        <v>274</v>
      </c>
      <c r="J846" s="126">
        <v>251</v>
      </c>
      <c r="K846" s="196">
        <v>269</v>
      </c>
      <c r="L846" s="213">
        <f t="shared" si="135"/>
        <v>0.11880216003927344</v>
      </c>
      <c r="M846" s="117">
        <f t="shared" si="136"/>
        <v>0.11965065502183406</v>
      </c>
      <c r="N846" s="117">
        <f t="shared" si="137"/>
        <v>0.12315996074582924</v>
      </c>
      <c r="O846" s="118">
        <f t="shared" si="138"/>
        <v>0.13443278360819591</v>
      </c>
    </row>
    <row r="847" spans="1:15" s="119" customFormat="1">
      <c r="A847" s="235" t="s">
        <v>197</v>
      </c>
      <c r="B847" s="145" t="s">
        <v>85</v>
      </c>
      <c r="C847" s="147" t="s">
        <v>30</v>
      </c>
      <c r="D847" s="121">
        <v>2</v>
      </c>
      <c r="E847" s="122">
        <v>2</v>
      </c>
      <c r="F847" s="123">
        <v>2</v>
      </c>
      <c r="G847" s="124">
        <v>2</v>
      </c>
      <c r="H847" s="126">
        <v>60</v>
      </c>
      <c r="I847" s="126">
        <v>48</v>
      </c>
      <c r="J847" s="126">
        <v>51</v>
      </c>
      <c r="K847" s="196">
        <v>53</v>
      </c>
      <c r="L847" s="213">
        <f t="shared" si="135"/>
        <v>2.9455081001472753E-2</v>
      </c>
      <c r="M847" s="117">
        <f t="shared" si="136"/>
        <v>2.0960698689956331E-2</v>
      </c>
      <c r="N847" s="117">
        <f t="shared" si="137"/>
        <v>2.5024533856722278E-2</v>
      </c>
      <c r="O847" s="118">
        <f t="shared" si="138"/>
        <v>2.6486756621689155E-2</v>
      </c>
    </row>
    <row r="848" spans="1:15" s="119" customFormat="1">
      <c r="A848" s="235" t="s">
        <v>197</v>
      </c>
      <c r="B848" s="145" t="s">
        <v>85</v>
      </c>
      <c r="C848" s="147" t="s">
        <v>31</v>
      </c>
      <c r="D848" s="121">
        <v>4</v>
      </c>
      <c r="E848" s="122">
        <v>5</v>
      </c>
      <c r="F848" s="123">
        <v>5</v>
      </c>
      <c r="G848" s="124">
        <v>3</v>
      </c>
      <c r="H848" s="126">
        <v>98</v>
      </c>
      <c r="I848" s="126">
        <v>127</v>
      </c>
      <c r="J848" s="126">
        <v>138</v>
      </c>
      <c r="K848" s="196">
        <v>83</v>
      </c>
      <c r="L848" s="213">
        <f t="shared" si="135"/>
        <v>4.8109965635738834E-2</v>
      </c>
      <c r="M848" s="117">
        <f t="shared" si="136"/>
        <v>5.5458515283842796E-2</v>
      </c>
      <c r="N848" s="117">
        <f t="shared" si="137"/>
        <v>6.7713444553483812E-2</v>
      </c>
      <c r="O848" s="118">
        <f t="shared" si="138"/>
        <v>4.1479260369815092E-2</v>
      </c>
    </row>
    <row r="849" spans="1:15" s="119" customFormat="1">
      <c r="A849" s="235" t="s">
        <v>197</v>
      </c>
      <c r="B849" s="145" t="s">
        <v>85</v>
      </c>
      <c r="C849" s="147" t="s">
        <v>32</v>
      </c>
      <c r="D849" s="121">
        <v>1.5</v>
      </c>
      <c r="E849" s="122"/>
      <c r="F849" s="123"/>
      <c r="G849" s="124"/>
      <c r="H849" s="126">
        <v>34</v>
      </c>
      <c r="I849" s="126"/>
      <c r="J849" s="126"/>
      <c r="K849" s="196"/>
      <c r="L849" s="213">
        <f t="shared" si="135"/>
        <v>1.6691212567501227E-2</v>
      </c>
      <c r="M849" s="117">
        <f t="shared" si="136"/>
        <v>0</v>
      </c>
      <c r="N849" s="117">
        <f t="shared" si="137"/>
        <v>0</v>
      </c>
      <c r="O849" s="118">
        <f t="shared" si="138"/>
        <v>0</v>
      </c>
    </row>
    <row r="850" spans="1:15" s="119" customFormat="1">
      <c r="A850" s="235" t="s">
        <v>197</v>
      </c>
      <c r="B850" s="145" t="s">
        <v>85</v>
      </c>
      <c r="C850" s="147" t="s">
        <v>33</v>
      </c>
      <c r="D850" s="121">
        <v>2</v>
      </c>
      <c r="E850" s="122">
        <v>1</v>
      </c>
      <c r="F850" s="123">
        <v>1</v>
      </c>
      <c r="G850" s="124">
        <v>2</v>
      </c>
      <c r="H850" s="126">
        <v>45</v>
      </c>
      <c r="I850" s="126">
        <v>17</v>
      </c>
      <c r="J850" s="126">
        <v>19</v>
      </c>
      <c r="K850" s="196">
        <v>48</v>
      </c>
      <c r="L850" s="213">
        <f t="shared" si="135"/>
        <v>2.2091310751104567E-2</v>
      </c>
      <c r="M850" s="117">
        <f t="shared" si="136"/>
        <v>7.4235807860262007E-3</v>
      </c>
      <c r="N850" s="117">
        <f t="shared" si="137"/>
        <v>9.3228655544651626E-3</v>
      </c>
      <c r="O850" s="118">
        <f t="shared" si="138"/>
        <v>2.3988005997001498E-2</v>
      </c>
    </row>
    <row r="851" spans="1:15" s="119" customFormat="1">
      <c r="A851" s="235" t="s">
        <v>197</v>
      </c>
      <c r="B851" s="145" t="s">
        <v>85</v>
      </c>
      <c r="C851" s="147" t="s">
        <v>35</v>
      </c>
      <c r="D851" s="121">
        <v>1</v>
      </c>
      <c r="E851" s="122">
        <v>1</v>
      </c>
      <c r="F851" s="123"/>
      <c r="G851" s="124"/>
      <c r="H851" s="126">
        <v>20</v>
      </c>
      <c r="I851" s="126">
        <v>23</v>
      </c>
      <c r="J851" s="126"/>
      <c r="K851" s="196"/>
      <c r="L851" s="213">
        <f t="shared" si="135"/>
        <v>9.8183603338242512E-3</v>
      </c>
      <c r="M851" s="117">
        <f t="shared" si="136"/>
        <v>1.0043668122270743E-2</v>
      </c>
      <c r="N851" s="117">
        <f t="shared" si="137"/>
        <v>0</v>
      </c>
      <c r="O851" s="118">
        <f t="shared" si="138"/>
        <v>0</v>
      </c>
    </row>
    <row r="852" spans="1:15" s="119" customFormat="1">
      <c r="A852" s="235" t="s">
        <v>197</v>
      </c>
      <c r="B852" s="145" t="s">
        <v>85</v>
      </c>
      <c r="C852" s="147" t="s">
        <v>40</v>
      </c>
      <c r="D852" s="121">
        <v>5</v>
      </c>
      <c r="E852" s="122">
        <v>6</v>
      </c>
      <c r="F852" s="123">
        <v>6</v>
      </c>
      <c r="G852" s="124">
        <v>5</v>
      </c>
      <c r="H852" s="126">
        <v>111</v>
      </c>
      <c r="I852" s="126">
        <v>140</v>
      </c>
      <c r="J852" s="126">
        <v>161</v>
      </c>
      <c r="K852" s="196">
        <v>143</v>
      </c>
      <c r="L852" s="213">
        <f t="shared" si="135"/>
        <v>5.4491899852724596E-2</v>
      </c>
      <c r="M852" s="117">
        <f t="shared" si="136"/>
        <v>6.1135371179039298E-2</v>
      </c>
      <c r="N852" s="117">
        <f t="shared" si="137"/>
        <v>7.8999018645731112E-2</v>
      </c>
      <c r="O852" s="118">
        <f t="shared" si="138"/>
        <v>7.1464267866066966E-2</v>
      </c>
    </row>
    <row r="853" spans="1:15" s="119" customFormat="1">
      <c r="A853" s="235" t="s">
        <v>197</v>
      </c>
      <c r="B853" s="145" t="s">
        <v>85</v>
      </c>
      <c r="C853" s="147" t="s">
        <v>42</v>
      </c>
      <c r="D853" s="121">
        <v>7</v>
      </c>
      <c r="E853" s="122">
        <v>7</v>
      </c>
      <c r="F853" s="123">
        <v>9</v>
      </c>
      <c r="G853" s="124">
        <v>7</v>
      </c>
      <c r="H853" s="126">
        <v>191</v>
      </c>
      <c r="I853" s="126">
        <v>178</v>
      </c>
      <c r="J853" s="126">
        <v>241</v>
      </c>
      <c r="K853" s="196">
        <v>199</v>
      </c>
      <c r="L853" s="213">
        <f t="shared" si="135"/>
        <v>9.37653411880216E-2</v>
      </c>
      <c r="M853" s="117">
        <f t="shared" si="136"/>
        <v>7.7729257641921401E-2</v>
      </c>
      <c r="N853" s="117">
        <f t="shared" si="137"/>
        <v>0.1182531894013739</v>
      </c>
      <c r="O853" s="118">
        <f t="shared" si="138"/>
        <v>9.9450274862568716E-2</v>
      </c>
    </row>
    <row r="854" spans="1:15" s="119" customFormat="1">
      <c r="A854" s="235" t="s">
        <v>197</v>
      </c>
      <c r="B854" s="145" t="s">
        <v>85</v>
      </c>
      <c r="C854" s="147" t="s">
        <v>43</v>
      </c>
      <c r="D854" s="121">
        <v>2</v>
      </c>
      <c r="E854" s="122">
        <v>2</v>
      </c>
      <c r="F854" s="123">
        <v>1</v>
      </c>
      <c r="G854" s="124">
        <v>1</v>
      </c>
      <c r="H854" s="126">
        <v>60</v>
      </c>
      <c r="I854" s="126">
        <v>58</v>
      </c>
      <c r="J854" s="126">
        <v>28</v>
      </c>
      <c r="K854" s="196">
        <v>28</v>
      </c>
      <c r="L854" s="213">
        <f t="shared" si="135"/>
        <v>2.9455081001472753E-2</v>
      </c>
      <c r="M854" s="117">
        <f t="shared" si="136"/>
        <v>2.5327510917030567E-2</v>
      </c>
      <c r="N854" s="117">
        <f t="shared" si="137"/>
        <v>1.3738959764474975E-2</v>
      </c>
      <c r="O854" s="118">
        <f t="shared" si="138"/>
        <v>1.3993003498250875E-2</v>
      </c>
    </row>
    <row r="855" spans="1:15" s="119" customFormat="1">
      <c r="A855" s="235" t="s">
        <v>197</v>
      </c>
      <c r="B855" s="145" t="s">
        <v>85</v>
      </c>
      <c r="C855" s="147" t="s">
        <v>44</v>
      </c>
      <c r="D855" s="121"/>
      <c r="E855" s="122"/>
      <c r="F855" s="123"/>
      <c r="G855" s="124">
        <v>1</v>
      </c>
      <c r="H855" s="126"/>
      <c r="I855" s="126"/>
      <c r="J855" s="126"/>
      <c r="K855" s="196">
        <v>24</v>
      </c>
      <c r="L855" s="213">
        <f t="shared" si="135"/>
        <v>0</v>
      </c>
      <c r="M855" s="117">
        <f t="shared" si="136"/>
        <v>0</v>
      </c>
      <c r="N855" s="117">
        <f t="shared" si="137"/>
        <v>0</v>
      </c>
      <c r="O855" s="118">
        <f t="shared" si="138"/>
        <v>1.1994002998500749E-2</v>
      </c>
    </row>
    <row r="856" spans="1:15" s="119" customFormat="1">
      <c r="A856" s="235" t="s">
        <v>197</v>
      </c>
      <c r="B856" s="145" t="s">
        <v>85</v>
      </c>
      <c r="C856" s="147" t="s">
        <v>45</v>
      </c>
      <c r="D856" s="121">
        <v>1</v>
      </c>
      <c r="E856" s="122">
        <v>1</v>
      </c>
      <c r="F856" s="123"/>
      <c r="G856" s="124"/>
      <c r="H856" s="126">
        <v>20</v>
      </c>
      <c r="I856" s="126">
        <v>27</v>
      </c>
      <c r="J856" s="126"/>
      <c r="K856" s="196"/>
      <c r="L856" s="213">
        <f t="shared" si="135"/>
        <v>9.8183603338242512E-3</v>
      </c>
      <c r="M856" s="117">
        <f t="shared" si="136"/>
        <v>1.1790393013100437E-2</v>
      </c>
      <c r="N856" s="117">
        <f t="shared" si="137"/>
        <v>0</v>
      </c>
      <c r="O856" s="118">
        <f t="shared" si="138"/>
        <v>0</v>
      </c>
    </row>
    <row r="857" spans="1:15" s="119" customFormat="1">
      <c r="A857" s="235" t="s">
        <v>197</v>
      </c>
      <c r="B857" s="145" t="s">
        <v>85</v>
      </c>
      <c r="C857" s="147" t="s">
        <v>46</v>
      </c>
      <c r="D857" s="121">
        <v>2.5</v>
      </c>
      <c r="E857" s="122">
        <v>4</v>
      </c>
      <c r="F857" s="123">
        <v>4</v>
      </c>
      <c r="G857" s="124">
        <v>2</v>
      </c>
      <c r="H857" s="126">
        <v>66</v>
      </c>
      <c r="I857" s="126">
        <v>106</v>
      </c>
      <c r="J857" s="126">
        <v>103</v>
      </c>
      <c r="K857" s="196">
        <v>55</v>
      </c>
      <c r="L857" s="213">
        <f t="shared" si="135"/>
        <v>3.2400589101620032E-2</v>
      </c>
      <c r="M857" s="117">
        <f t="shared" si="136"/>
        <v>4.6288209606986902E-2</v>
      </c>
      <c r="N857" s="117">
        <f t="shared" si="137"/>
        <v>5.0539744847890089E-2</v>
      </c>
      <c r="O857" s="118">
        <f t="shared" si="138"/>
        <v>2.7486256871564217E-2</v>
      </c>
    </row>
    <row r="858" spans="1:15" s="119" customFormat="1">
      <c r="A858" s="235" t="s">
        <v>197</v>
      </c>
      <c r="B858" s="145" t="s">
        <v>85</v>
      </c>
      <c r="C858" s="147" t="s">
        <v>50</v>
      </c>
      <c r="D858" s="121">
        <v>2</v>
      </c>
      <c r="E858" s="122">
        <v>4</v>
      </c>
      <c r="F858" s="123">
        <v>2</v>
      </c>
      <c r="G858" s="124">
        <v>1</v>
      </c>
      <c r="H858" s="126">
        <v>59</v>
      </c>
      <c r="I858" s="126">
        <v>119</v>
      </c>
      <c r="J858" s="126">
        <v>54</v>
      </c>
      <c r="K858" s="196">
        <v>29</v>
      </c>
      <c r="L858" s="213">
        <f t="shared" si="135"/>
        <v>2.8964162984781543E-2</v>
      </c>
      <c r="M858" s="117">
        <f t="shared" si="136"/>
        <v>5.1965065502183404E-2</v>
      </c>
      <c r="N858" s="117">
        <f t="shared" si="137"/>
        <v>2.649656526005888E-2</v>
      </c>
      <c r="O858" s="118">
        <f t="shared" si="138"/>
        <v>1.4492753623188406E-2</v>
      </c>
    </row>
    <row r="859" spans="1:15" s="119" customFormat="1" ht="25.5">
      <c r="A859" s="235" t="s">
        <v>197</v>
      </c>
      <c r="B859" s="145" t="s">
        <v>85</v>
      </c>
      <c r="C859" s="147" t="s">
        <v>53</v>
      </c>
      <c r="D859" s="121">
        <v>2</v>
      </c>
      <c r="E859" s="122"/>
      <c r="F859" s="123">
        <v>1</v>
      </c>
      <c r="G859" s="124">
        <v>1</v>
      </c>
      <c r="H859" s="126">
        <v>44</v>
      </c>
      <c r="I859" s="126"/>
      <c r="J859" s="126">
        <v>24</v>
      </c>
      <c r="K859" s="196">
        <v>28</v>
      </c>
      <c r="L859" s="213">
        <f t="shared" si="135"/>
        <v>2.1600392734413353E-2</v>
      </c>
      <c r="M859" s="117">
        <f t="shared" si="136"/>
        <v>0</v>
      </c>
      <c r="N859" s="117">
        <f t="shared" si="137"/>
        <v>1.1776251226692836E-2</v>
      </c>
      <c r="O859" s="118">
        <f t="shared" si="138"/>
        <v>1.3993003498250875E-2</v>
      </c>
    </row>
    <row r="860" spans="1:15" s="119" customFormat="1">
      <c r="A860" s="235" t="s">
        <v>197</v>
      </c>
      <c r="B860" s="145" t="s">
        <v>85</v>
      </c>
      <c r="C860" s="147" t="s">
        <v>57</v>
      </c>
      <c r="D860" s="121">
        <v>1</v>
      </c>
      <c r="E860" s="122"/>
      <c r="F860" s="123"/>
      <c r="G860" s="124"/>
      <c r="H860" s="126">
        <v>22</v>
      </c>
      <c r="I860" s="126"/>
      <c r="J860" s="126"/>
      <c r="K860" s="196"/>
      <c r="L860" s="213">
        <f t="shared" si="135"/>
        <v>1.0800196367206676E-2</v>
      </c>
      <c r="M860" s="117">
        <f t="shared" si="136"/>
        <v>0</v>
      </c>
      <c r="N860" s="117">
        <f t="shared" si="137"/>
        <v>0</v>
      </c>
      <c r="O860" s="118">
        <f t="shared" si="138"/>
        <v>0</v>
      </c>
    </row>
    <row r="861" spans="1:15" s="119" customFormat="1">
      <c r="A861" s="235" t="s">
        <v>197</v>
      </c>
      <c r="B861" s="145" t="s">
        <v>85</v>
      </c>
      <c r="C861" s="147" t="s">
        <v>58</v>
      </c>
      <c r="D861" s="121">
        <v>2</v>
      </c>
      <c r="E861" s="122">
        <v>4</v>
      </c>
      <c r="F861" s="123">
        <v>3</v>
      </c>
      <c r="G861" s="124">
        <v>3</v>
      </c>
      <c r="H861" s="126">
        <v>45</v>
      </c>
      <c r="I861" s="126">
        <v>89</v>
      </c>
      <c r="J861" s="126">
        <v>71</v>
      </c>
      <c r="K861" s="196">
        <v>80</v>
      </c>
      <c r="L861" s="213">
        <f t="shared" si="135"/>
        <v>2.2091310751104567E-2</v>
      </c>
      <c r="M861" s="117">
        <f t="shared" si="136"/>
        <v>3.88646288209607E-2</v>
      </c>
      <c r="N861" s="117">
        <f t="shared" si="137"/>
        <v>3.4838076545632972E-2</v>
      </c>
      <c r="O861" s="118">
        <f t="shared" si="138"/>
        <v>3.9980009995002501E-2</v>
      </c>
    </row>
    <row r="862" spans="1:15" s="119" customFormat="1">
      <c r="A862" s="235" t="s">
        <v>197</v>
      </c>
      <c r="B862" s="145" t="s">
        <v>85</v>
      </c>
      <c r="C862" s="147" t="s">
        <v>60</v>
      </c>
      <c r="D862" s="121"/>
      <c r="E862" s="122">
        <v>1</v>
      </c>
      <c r="F862" s="123"/>
      <c r="G862" s="124"/>
      <c r="H862" s="126"/>
      <c r="I862" s="126">
        <v>19</v>
      </c>
      <c r="J862" s="126"/>
      <c r="K862" s="196"/>
      <c r="L862" s="213">
        <f t="shared" si="135"/>
        <v>0</v>
      </c>
      <c r="M862" s="117">
        <f t="shared" si="136"/>
        <v>8.296943231441048E-3</v>
      </c>
      <c r="N862" s="117">
        <f t="shared" si="137"/>
        <v>0</v>
      </c>
      <c r="O862" s="118">
        <f t="shared" si="138"/>
        <v>0</v>
      </c>
    </row>
    <row r="863" spans="1:15" s="119" customFormat="1">
      <c r="A863" s="235" t="s">
        <v>197</v>
      </c>
      <c r="B863" s="145" t="s">
        <v>85</v>
      </c>
      <c r="C863" s="147" t="s">
        <v>62</v>
      </c>
      <c r="D863" s="121">
        <v>2</v>
      </c>
      <c r="E863" s="122">
        <v>2</v>
      </c>
      <c r="F863" s="123">
        <v>1</v>
      </c>
      <c r="G863" s="124">
        <v>1</v>
      </c>
      <c r="H863" s="126">
        <v>53</v>
      </c>
      <c r="I863" s="126">
        <v>53</v>
      </c>
      <c r="J863" s="126">
        <v>18</v>
      </c>
      <c r="K863" s="196">
        <v>21</v>
      </c>
      <c r="L863" s="213">
        <f t="shared" si="135"/>
        <v>2.6018654884634267E-2</v>
      </c>
      <c r="M863" s="117">
        <f t="shared" si="136"/>
        <v>2.3144104803493451E-2</v>
      </c>
      <c r="N863" s="117">
        <f t="shared" si="137"/>
        <v>8.832188420019628E-3</v>
      </c>
      <c r="O863" s="118">
        <f t="shared" si="138"/>
        <v>1.0494752623688156E-2</v>
      </c>
    </row>
    <row r="864" spans="1:15" s="119" customFormat="1">
      <c r="A864" s="235" t="s">
        <v>197</v>
      </c>
      <c r="B864" s="145" t="s">
        <v>85</v>
      </c>
      <c r="C864" s="147" t="s">
        <v>63</v>
      </c>
      <c r="D864" s="121">
        <v>2</v>
      </c>
      <c r="E864" s="122">
        <v>1</v>
      </c>
      <c r="F864" s="123">
        <v>1</v>
      </c>
      <c r="G864" s="124">
        <v>2</v>
      </c>
      <c r="H864" s="126">
        <v>60</v>
      </c>
      <c r="I864" s="126">
        <v>21</v>
      </c>
      <c r="J864" s="126">
        <v>26</v>
      </c>
      <c r="K864" s="196">
        <v>58</v>
      </c>
      <c r="L864" s="213">
        <f t="shared" si="135"/>
        <v>2.9455081001472753E-2</v>
      </c>
      <c r="M864" s="117">
        <f t="shared" si="136"/>
        <v>9.1703056768558944E-3</v>
      </c>
      <c r="N864" s="117">
        <f t="shared" si="137"/>
        <v>1.2757605495583905E-2</v>
      </c>
      <c r="O864" s="118">
        <f t="shared" si="138"/>
        <v>2.8985507246376812E-2</v>
      </c>
    </row>
    <row r="865" spans="1:15" s="119" customFormat="1">
      <c r="A865" s="235" t="s">
        <v>197</v>
      </c>
      <c r="B865" s="145" t="s">
        <v>85</v>
      </c>
      <c r="C865" s="147" t="s">
        <v>64</v>
      </c>
      <c r="D865" s="121">
        <v>3</v>
      </c>
      <c r="E865" s="122">
        <v>4</v>
      </c>
      <c r="F865" s="123">
        <v>3</v>
      </c>
      <c r="G865" s="124">
        <v>2</v>
      </c>
      <c r="H865" s="126">
        <v>73</v>
      </c>
      <c r="I865" s="126">
        <v>113</v>
      </c>
      <c r="J865" s="126">
        <v>77</v>
      </c>
      <c r="K865" s="196">
        <v>57</v>
      </c>
      <c r="L865" s="213">
        <f t="shared" si="135"/>
        <v>3.5837015218458515E-2</v>
      </c>
      <c r="M865" s="117">
        <f t="shared" si="136"/>
        <v>4.9344978165938864E-2</v>
      </c>
      <c r="N865" s="117">
        <f t="shared" si="137"/>
        <v>3.7782139352306184E-2</v>
      </c>
      <c r="O865" s="118">
        <f t="shared" si="138"/>
        <v>2.8485757121439279E-2</v>
      </c>
    </row>
    <row r="866" spans="1:15" s="119" customFormat="1">
      <c r="A866" s="235" t="s">
        <v>197</v>
      </c>
      <c r="B866" s="145" t="s">
        <v>85</v>
      </c>
      <c r="C866" s="147" t="s">
        <v>65</v>
      </c>
      <c r="D866" s="121">
        <v>3.5</v>
      </c>
      <c r="E866" s="122">
        <v>7.5</v>
      </c>
      <c r="F866" s="123">
        <v>6</v>
      </c>
      <c r="G866" s="124">
        <v>4</v>
      </c>
      <c r="H866" s="126">
        <v>72</v>
      </c>
      <c r="I866" s="126">
        <v>155</v>
      </c>
      <c r="J866" s="126">
        <v>138</v>
      </c>
      <c r="K866" s="196">
        <v>110</v>
      </c>
      <c r="L866" s="213">
        <f t="shared" si="135"/>
        <v>3.5346097201767304E-2</v>
      </c>
      <c r="M866" s="117">
        <f t="shared" si="136"/>
        <v>6.768558951965066E-2</v>
      </c>
      <c r="N866" s="117">
        <f t="shared" si="137"/>
        <v>6.7713444553483812E-2</v>
      </c>
      <c r="O866" s="118">
        <f t="shared" si="138"/>
        <v>5.4972513743128434E-2</v>
      </c>
    </row>
    <row r="867" spans="1:15" s="119" customFormat="1">
      <c r="A867" s="235" t="s">
        <v>197</v>
      </c>
      <c r="B867" s="145" t="s">
        <v>85</v>
      </c>
      <c r="C867" s="147" t="s">
        <v>70</v>
      </c>
      <c r="D867" s="121">
        <v>5.5</v>
      </c>
      <c r="E867" s="122">
        <v>4</v>
      </c>
      <c r="F867" s="123">
        <v>4</v>
      </c>
      <c r="G867" s="124">
        <v>5</v>
      </c>
      <c r="H867" s="126">
        <v>135</v>
      </c>
      <c r="I867" s="126">
        <v>109</v>
      </c>
      <c r="J867" s="126">
        <v>108</v>
      </c>
      <c r="K867" s="196">
        <v>131</v>
      </c>
      <c r="L867" s="213">
        <f t="shared" si="135"/>
        <v>6.6273932253313697E-2</v>
      </c>
      <c r="M867" s="117">
        <f t="shared" si="136"/>
        <v>4.7598253275109172E-2</v>
      </c>
      <c r="N867" s="117">
        <f t="shared" si="137"/>
        <v>5.2993130520117761E-2</v>
      </c>
      <c r="O867" s="118">
        <f t="shared" si="138"/>
        <v>6.5467266366816587E-2</v>
      </c>
    </row>
    <row r="868" spans="1:15" s="119" customFormat="1">
      <c r="A868" s="235" t="s">
        <v>197</v>
      </c>
      <c r="B868" s="145" t="s">
        <v>85</v>
      </c>
      <c r="C868" s="147" t="s">
        <v>75</v>
      </c>
      <c r="D868" s="121">
        <v>2</v>
      </c>
      <c r="E868" s="122">
        <v>1</v>
      </c>
      <c r="F868" s="123">
        <v>1</v>
      </c>
      <c r="G868" s="124">
        <v>1</v>
      </c>
      <c r="H868" s="126">
        <v>32</v>
      </c>
      <c r="I868" s="126">
        <v>22</v>
      </c>
      <c r="J868" s="126">
        <v>17</v>
      </c>
      <c r="K868" s="196">
        <v>33</v>
      </c>
      <c r="L868" s="213">
        <f t="shared" si="135"/>
        <v>1.5709376534118802E-2</v>
      </c>
      <c r="M868" s="117">
        <f t="shared" si="136"/>
        <v>9.6069868995633193E-3</v>
      </c>
      <c r="N868" s="117">
        <f t="shared" si="137"/>
        <v>8.3415112855740915E-3</v>
      </c>
      <c r="O868" s="118">
        <f t="shared" si="138"/>
        <v>1.6491754122938532E-2</v>
      </c>
    </row>
    <row r="869" spans="1:15" s="119" customFormat="1">
      <c r="A869" s="235" t="s">
        <v>197</v>
      </c>
      <c r="B869" s="145" t="s">
        <v>85</v>
      </c>
      <c r="C869" s="147" t="s">
        <v>76</v>
      </c>
      <c r="D869" s="121"/>
      <c r="E869" s="122">
        <v>1</v>
      </c>
      <c r="F869" s="123">
        <v>1</v>
      </c>
      <c r="G869" s="124">
        <v>1</v>
      </c>
      <c r="H869" s="126"/>
      <c r="I869" s="126">
        <v>28</v>
      </c>
      <c r="J869" s="126">
        <v>24</v>
      </c>
      <c r="K869" s="196">
        <v>28</v>
      </c>
      <c r="L869" s="213">
        <f t="shared" si="135"/>
        <v>0</v>
      </c>
      <c r="M869" s="117">
        <f t="shared" si="136"/>
        <v>1.222707423580786E-2</v>
      </c>
      <c r="N869" s="117">
        <f t="shared" si="137"/>
        <v>1.1776251226692836E-2</v>
      </c>
      <c r="O869" s="118">
        <f t="shared" si="138"/>
        <v>1.3993003498250875E-2</v>
      </c>
    </row>
    <row r="870" spans="1:15" s="119" customFormat="1">
      <c r="A870" s="235" t="s">
        <v>197</v>
      </c>
      <c r="B870" s="145" t="s">
        <v>85</v>
      </c>
      <c r="C870" s="147" t="s">
        <v>78</v>
      </c>
      <c r="D870" s="121">
        <v>3</v>
      </c>
      <c r="E870" s="122">
        <v>2.5</v>
      </c>
      <c r="F870" s="123">
        <v>3</v>
      </c>
      <c r="G870" s="124">
        <v>3</v>
      </c>
      <c r="H870" s="126">
        <v>65</v>
      </c>
      <c r="I870" s="126">
        <v>67</v>
      </c>
      <c r="J870" s="126">
        <v>72</v>
      </c>
      <c r="K870" s="196">
        <v>77</v>
      </c>
      <c r="L870" s="213">
        <f t="shared" si="135"/>
        <v>3.1909671084928815E-2</v>
      </c>
      <c r="M870" s="117">
        <f t="shared" si="136"/>
        <v>2.9257641921397379E-2</v>
      </c>
      <c r="N870" s="117">
        <f t="shared" si="137"/>
        <v>3.5328753680078512E-2</v>
      </c>
      <c r="O870" s="118">
        <f t="shared" si="138"/>
        <v>3.8480759620189903E-2</v>
      </c>
    </row>
    <row r="871" spans="1:15" s="119" customFormat="1">
      <c r="A871" s="235" t="s">
        <v>197</v>
      </c>
      <c r="B871" s="145" t="s">
        <v>85</v>
      </c>
      <c r="C871" s="147" t="s">
        <v>79</v>
      </c>
      <c r="D871" s="121">
        <v>2</v>
      </c>
      <c r="E871" s="122">
        <v>1</v>
      </c>
      <c r="F871" s="123"/>
      <c r="G871" s="124">
        <v>1</v>
      </c>
      <c r="H871" s="126">
        <v>40</v>
      </c>
      <c r="I871" s="126">
        <v>23</v>
      </c>
      <c r="J871" s="126"/>
      <c r="K871" s="196">
        <v>20</v>
      </c>
      <c r="L871" s="213">
        <f t="shared" si="135"/>
        <v>1.9636720667648502E-2</v>
      </c>
      <c r="M871" s="117">
        <f t="shared" si="136"/>
        <v>1.0043668122270743E-2</v>
      </c>
      <c r="N871" s="117">
        <f t="shared" si="137"/>
        <v>0</v>
      </c>
      <c r="O871" s="118">
        <f t="shared" si="138"/>
        <v>9.9950024987506252E-3</v>
      </c>
    </row>
    <row r="872" spans="1:15" s="119" customFormat="1">
      <c r="A872" s="235" t="s">
        <v>197</v>
      </c>
      <c r="B872" s="145" t="s">
        <v>85</v>
      </c>
      <c r="C872" s="147" t="s">
        <v>80</v>
      </c>
      <c r="D872" s="121">
        <v>5</v>
      </c>
      <c r="E872" s="122">
        <v>6</v>
      </c>
      <c r="F872" s="123">
        <v>5</v>
      </c>
      <c r="G872" s="124">
        <v>4</v>
      </c>
      <c r="H872" s="126">
        <v>129</v>
      </c>
      <c r="I872" s="126">
        <v>169</v>
      </c>
      <c r="J872" s="126">
        <v>138</v>
      </c>
      <c r="K872" s="196">
        <v>105</v>
      </c>
      <c r="L872" s="213">
        <f t="shared" si="135"/>
        <v>6.3328424153166418E-2</v>
      </c>
      <c r="M872" s="117">
        <f t="shared" si="136"/>
        <v>7.3799126637554585E-2</v>
      </c>
      <c r="N872" s="117">
        <f t="shared" si="137"/>
        <v>6.7713444553483812E-2</v>
      </c>
      <c r="O872" s="118">
        <f t="shared" si="138"/>
        <v>5.2473763118440778E-2</v>
      </c>
    </row>
    <row r="873" spans="1:15" s="119" customFormat="1" ht="13.5" thickBot="1">
      <c r="A873" s="235" t="s">
        <v>197</v>
      </c>
      <c r="B873" s="161" t="s">
        <v>85</v>
      </c>
      <c r="C873" s="149" t="s">
        <v>81</v>
      </c>
      <c r="D873" s="183">
        <v>1</v>
      </c>
      <c r="E873" s="150">
        <v>1</v>
      </c>
      <c r="F873" s="189">
        <v>1</v>
      </c>
      <c r="G873" s="151">
        <v>1</v>
      </c>
      <c r="H873" s="153">
        <v>21</v>
      </c>
      <c r="I873" s="153">
        <v>24</v>
      </c>
      <c r="J873" s="153">
        <v>16</v>
      </c>
      <c r="K873" s="197">
        <v>25</v>
      </c>
      <c r="L873" s="213">
        <f t="shared" si="135"/>
        <v>1.0309278350515464E-2</v>
      </c>
      <c r="M873" s="117">
        <f t="shared" si="136"/>
        <v>1.0480349344978166E-2</v>
      </c>
      <c r="N873" s="117">
        <f t="shared" si="137"/>
        <v>7.8508341511285568E-3</v>
      </c>
      <c r="O873" s="118">
        <f t="shared" si="138"/>
        <v>1.249375312343828E-2</v>
      </c>
    </row>
    <row r="874" spans="1:15" s="119" customFormat="1" ht="13.5" thickBot="1">
      <c r="A874" s="162"/>
      <c r="B874" s="163" t="s">
        <v>165</v>
      </c>
      <c r="C874" s="164"/>
      <c r="D874" s="185">
        <f>SUM(D839:D873)</f>
        <v>86</v>
      </c>
      <c r="E874" s="165">
        <f t="shared" ref="E874:K874" si="139">SUM(E839:E873)</f>
        <v>93</v>
      </c>
      <c r="F874" s="191">
        <f t="shared" si="139"/>
        <v>81</v>
      </c>
      <c r="G874" s="166">
        <f t="shared" si="139"/>
        <v>74</v>
      </c>
      <c r="H874" s="167">
        <f t="shared" si="139"/>
        <v>2037</v>
      </c>
      <c r="I874" s="167">
        <f t="shared" si="139"/>
        <v>2290</v>
      </c>
      <c r="J874" s="167">
        <f t="shared" si="139"/>
        <v>2038</v>
      </c>
      <c r="K874" s="199">
        <f t="shared" si="139"/>
        <v>2001</v>
      </c>
      <c r="L874" s="223">
        <f>SUM(L839:L873)</f>
        <v>1</v>
      </c>
      <c r="M874" s="224">
        <f>SUM(M839:M873)</f>
        <v>1</v>
      </c>
      <c r="N874" s="224">
        <f>SUM(N839:N873)</f>
        <v>0.99999999999999989</v>
      </c>
      <c r="O874" s="225">
        <f>SUM(O839:O873)</f>
        <v>0.99999999999999989</v>
      </c>
    </row>
    <row r="875" spans="1:15" s="119" customFormat="1">
      <c r="A875" s="235" t="s">
        <v>197</v>
      </c>
      <c r="B875" s="145" t="s">
        <v>97</v>
      </c>
      <c r="C875" s="146" t="s">
        <v>16</v>
      </c>
      <c r="D875" s="108">
        <v>2</v>
      </c>
      <c r="E875" s="109">
        <v>2</v>
      </c>
      <c r="F875" s="110">
        <v>2</v>
      </c>
      <c r="G875" s="111">
        <v>2</v>
      </c>
      <c r="H875" s="113">
        <v>31</v>
      </c>
      <c r="I875" s="113">
        <v>51</v>
      </c>
      <c r="J875" s="113">
        <v>57</v>
      </c>
      <c r="K875" s="195">
        <v>52</v>
      </c>
      <c r="L875" s="213">
        <f>H875/$H$902</f>
        <v>4.2817679558011051E-2</v>
      </c>
      <c r="M875" s="117">
        <f>I875/$I$902</f>
        <v>5.5194805194805192E-2</v>
      </c>
      <c r="N875" s="117">
        <f>J875/$J$902</f>
        <v>6.6822977725674096E-2</v>
      </c>
      <c r="O875" s="118">
        <f>K875/$K$902</f>
        <v>5.9770114942528735E-2</v>
      </c>
    </row>
    <row r="876" spans="1:15" s="119" customFormat="1">
      <c r="A876" s="235" t="s">
        <v>197</v>
      </c>
      <c r="B876" s="145" t="s">
        <v>97</v>
      </c>
      <c r="C876" s="147" t="s">
        <v>21</v>
      </c>
      <c r="D876" s="121"/>
      <c r="E876" s="122"/>
      <c r="F876" s="123">
        <v>1</v>
      </c>
      <c r="G876" s="124">
        <v>1</v>
      </c>
      <c r="H876" s="126"/>
      <c r="I876" s="126"/>
      <c r="J876" s="126">
        <v>20</v>
      </c>
      <c r="K876" s="196">
        <v>25</v>
      </c>
      <c r="L876" s="213">
        <f t="shared" ref="L876:L901" si="140">H876/$H$902</f>
        <v>0</v>
      </c>
      <c r="M876" s="117">
        <f t="shared" ref="M876:M901" si="141">I876/$I$902</f>
        <v>0</v>
      </c>
      <c r="N876" s="117">
        <f t="shared" ref="N876:N901" si="142">J876/$J$902</f>
        <v>2.3446658851113716E-2</v>
      </c>
      <c r="O876" s="118">
        <f t="shared" ref="O876:O901" si="143">K876/$K$902</f>
        <v>2.8735632183908046E-2</v>
      </c>
    </row>
    <row r="877" spans="1:15" s="119" customFormat="1">
      <c r="A877" s="235" t="s">
        <v>197</v>
      </c>
      <c r="B877" s="145" t="s">
        <v>97</v>
      </c>
      <c r="C877" s="147" t="s">
        <v>90</v>
      </c>
      <c r="D877" s="121">
        <v>0.5</v>
      </c>
      <c r="E877" s="122"/>
      <c r="F877" s="123">
        <v>1</v>
      </c>
      <c r="G877" s="124">
        <v>1</v>
      </c>
      <c r="H877" s="126">
        <v>21</v>
      </c>
      <c r="I877" s="126"/>
      <c r="J877" s="126">
        <v>19</v>
      </c>
      <c r="K877" s="196">
        <v>19</v>
      </c>
      <c r="L877" s="213">
        <f t="shared" si="140"/>
        <v>2.9005524861878452E-2</v>
      </c>
      <c r="M877" s="117">
        <f t="shared" si="141"/>
        <v>0</v>
      </c>
      <c r="N877" s="117">
        <f t="shared" si="142"/>
        <v>2.2274325908558032E-2</v>
      </c>
      <c r="O877" s="118">
        <f t="shared" si="143"/>
        <v>2.1839080459770115E-2</v>
      </c>
    </row>
    <row r="878" spans="1:15" s="119" customFormat="1">
      <c r="A878" s="235" t="s">
        <v>197</v>
      </c>
      <c r="B878" s="145" t="s">
        <v>97</v>
      </c>
      <c r="C878" s="147" t="s">
        <v>26</v>
      </c>
      <c r="D878" s="121">
        <v>1</v>
      </c>
      <c r="E878" s="122"/>
      <c r="F878" s="123"/>
      <c r="G878" s="124"/>
      <c r="H878" s="126">
        <v>21</v>
      </c>
      <c r="I878" s="126"/>
      <c r="J878" s="126"/>
      <c r="K878" s="196"/>
      <c r="L878" s="213">
        <f t="shared" si="140"/>
        <v>2.9005524861878452E-2</v>
      </c>
      <c r="M878" s="117">
        <f t="shared" si="141"/>
        <v>0</v>
      </c>
      <c r="N878" s="117">
        <f t="shared" si="142"/>
        <v>0</v>
      </c>
      <c r="O878" s="118">
        <f t="shared" si="143"/>
        <v>0</v>
      </c>
    </row>
    <row r="879" spans="1:15" s="119" customFormat="1">
      <c r="A879" s="235" t="s">
        <v>197</v>
      </c>
      <c r="B879" s="145" t="s">
        <v>97</v>
      </c>
      <c r="C879" s="147" t="s">
        <v>29</v>
      </c>
      <c r="D879" s="121">
        <v>2</v>
      </c>
      <c r="E879" s="122">
        <v>2.5</v>
      </c>
      <c r="F879" s="123">
        <v>4</v>
      </c>
      <c r="G879" s="124">
        <v>2</v>
      </c>
      <c r="H879" s="126">
        <v>37</v>
      </c>
      <c r="I879" s="126">
        <v>60</v>
      </c>
      <c r="J879" s="126">
        <v>88</v>
      </c>
      <c r="K879" s="196">
        <v>56</v>
      </c>
      <c r="L879" s="213">
        <f t="shared" si="140"/>
        <v>5.1104972375690609E-2</v>
      </c>
      <c r="M879" s="117">
        <f t="shared" si="141"/>
        <v>6.4935064935064929E-2</v>
      </c>
      <c r="N879" s="117">
        <f t="shared" si="142"/>
        <v>0.10316529894490035</v>
      </c>
      <c r="O879" s="118">
        <f t="shared" si="143"/>
        <v>6.4367816091954022E-2</v>
      </c>
    </row>
    <row r="880" spans="1:15" s="119" customFormat="1">
      <c r="A880" s="235" t="s">
        <v>197</v>
      </c>
      <c r="B880" s="145" t="s">
        <v>97</v>
      </c>
      <c r="C880" s="147" t="s">
        <v>30</v>
      </c>
      <c r="D880" s="121">
        <v>0.5</v>
      </c>
      <c r="E880" s="122">
        <v>0</v>
      </c>
      <c r="F880" s="123">
        <v>1</v>
      </c>
      <c r="G880" s="124">
        <v>0</v>
      </c>
      <c r="H880" s="126">
        <v>9</v>
      </c>
      <c r="I880" s="126">
        <v>0</v>
      </c>
      <c r="J880" s="126">
        <v>12</v>
      </c>
      <c r="K880" s="196">
        <v>0</v>
      </c>
      <c r="L880" s="213">
        <f t="shared" si="140"/>
        <v>1.2430939226519336E-2</v>
      </c>
      <c r="M880" s="117">
        <f t="shared" si="141"/>
        <v>0</v>
      </c>
      <c r="N880" s="117">
        <f t="shared" si="142"/>
        <v>1.4067995310668231E-2</v>
      </c>
      <c r="O880" s="118">
        <f t="shared" si="143"/>
        <v>0</v>
      </c>
    </row>
    <row r="881" spans="1:15" s="119" customFormat="1">
      <c r="A881" s="235" t="s">
        <v>197</v>
      </c>
      <c r="B881" s="145" t="s">
        <v>97</v>
      </c>
      <c r="C881" s="147" t="s">
        <v>31</v>
      </c>
      <c r="D881" s="121">
        <v>1.5</v>
      </c>
      <c r="E881" s="122">
        <v>0.5</v>
      </c>
      <c r="F881" s="123">
        <v>0.5</v>
      </c>
      <c r="G881" s="124">
        <v>1</v>
      </c>
      <c r="H881" s="126">
        <v>21</v>
      </c>
      <c r="I881" s="126">
        <v>15</v>
      </c>
      <c r="J881" s="126">
        <v>14</v>
      </c>
      <c r="K881" s="196">
        <v>17</v>
      </c>
      <c r="L881" s="213">
        <f t="shared" si="140"/>
        <v>2.9005524861878452E-2</v>
      </c>
      <c r="M881" s="117">
        <f t="shared" si="141"/>
        <v>1.6233766233766232E-2</v>
      </c>
      <c r="N881" s="117">
        <f t="shared" si="142"/>
        <v>1.6412661195779603E-2</v>
      </c>
      <c r="O881" s="118">
        <f t="shared" si="143"/>
        <v>1.9540229885057471E-2</v>
      </c>
    </row>
    <row r="882" spans="1:15" s="119" customFormat="1">
      <c r="A882" s="235" t="s">
        <v>197</v>
      </c>
      <c r="B882" s="145" t="s">
        <v>97</v>
      </c>
      <c r="C882" s="147" t="s">
        <v>36</v>
      </c>
      <c r="D882" s="121"/>
      <c r="E882" s="122"/>
      <c r="F882" s="123"/>
      <c r="G882" s="124">
        <v>1</v>
      </c>
      <c r="H882" s="126"/>
      <c r="I882" s="126"/>
      <c r="J882" s="126"/>
      <c r="K882" s="196">
        <v>22</v>
      </c>
      <c r="L882" s="213">
        <f t="shared" si="140"/>
        <v>0</v>
      </c>
      <c r="M882" s="117">
        <f t="shared" si="141"/>
        <v>0</v>
      </c>
      <c r="N882" s="117">
        <f t="shared" si="142"/>
        <v>0</v>
      </c>
      <c r="O882" s="118">
        <f t="shared" si="143"/>
        <v>2.528735632183908E-2</v>
      </c>
    </row>
    <row r="883" spans="1:15" s="119" customFormat="1">
      <c r="A883" s="235" t="s">
        <v>197</v>
      </c>
      <c r="B883" s="145" t="s">
        <v>97</v>
      </c>
      <c r="C883" s="147" t="s">
        <v>40</v>
      </c>
      <c r="D883" s="121">
        <v>2</v>
      </c>
      <c r="E883" s="122">
        <v>2</v>
      </c>
      <c r="F883" s="123">
        <v>0</v>
      </c>
      <c r="G883" s="124">
        <v>1</v>
      </c>
      <c r="H883" s="126">
        <v>38</v>
      </c>
      <c r="I883" s="126">
        <v>43</v>
      </c>
      <c r="J883" s="126">
        <v>0</v>
      </c>
      <c r="K883" s="196">
        <v>18</v>
      </c>
      <c r="L883" s="213">
        <f t="shared" si="140"/>
        <v>5.2486187845303865E-2</v>
      </c>
      <c r="M883" s="117">
        <f t="shared" si="141"/>
        <v>4.6536796536796536E-2</v>
      </c>
      <c r="N883" s="117">
        <f t="shared" si="142"/>
        <v>0</v>
      </c>
      <c r="O883" s="118">
        <f t="shared" si="143"/>
        <v>2.0689655172413793E-2</v>
      </c>
    </row>
    <row r="884" spans="1:15" s="119" customFormat="1">
      <c r="A884" s="235" t="s">
        <v>197</v>
      </c>
      <c r="B884" s="145" t="s">
        <v>97</v>
      </c>
      <c r="C884" s="147" t="s">
        <v>42</v>
      </c>
      <c r="D884" s="121">
        <v>8</v>
      </c>
      <c r="E884" s="122">
        <v>8</v>
      </c>
      <c r="F884" s="123">
        <v>9</v>
      </c>
      <c r="G884" s="124">
        <v>9</v>
      </c>
      <c r="H884" s="126">
        <v>214</v>
      </c>
      <c r="I884" s="126">
        <v>201</v>
      </c>
      <c r="J884" s="126">
        <v>257</v>
      </c>
      <c r="K884" s="196">
        <v>248</v>
      </c>
      <c r="L884" s="213">
        <f t="shared" si="140"/>
        <v>0.29558011049723759</v>
      </c>
      <c r="M884" s="117">
        <f t="shared" si="141"/>
        <v>0.21753246753246752</v>
      </c>
      <c r="N884" s="117">
        <f t="shared" si="142"/>
        <v>0.30128956623681125</v>
      </c>
      <c r="O884" s="118">
        <f t="shared" si="143"/>
        <v>0.28505747126436781</v>
      </c>
    </row>
    <row r="885" spans="1:15" s="119" customFormat="1">
      <c r="A885" s="235" t="s">
        <v>197</v>
      </c>
      <c r="B885" s="145" t="s">
        <v>97</v>
      </c>
      <c r="C885" s="147" t="s">
        <v>44</v>
      </c>
      <c r="D885" s="121">
        <v>2</v>
      </c>
      <c r="E885" s="122">
        <v>2</v>
      </c>
      <c r="F885" s="123">
        <v>2</v>
      </c>
      <c r="G885" s="124">
        <v>2</v>
      </c>
      <c r="H885" s="126">
        <v>25</v>
      </c>
      <c r="I885" s="126">
        <v>48</v>
      </c>
      <c r="J885" s="126">
        <v>52</v>
      </c>
      <c r="K885" s="196">
        <v>54</v>
      </c>
      <c r="L885" s="213">
        <f t="shared" si="140"/>
        <v>3.4530386740331494E-2</v>
      </c>
      <c r="M885" s="117">
        <f t="shared" si="141"/>
        <v>5.1948051948051951E-2</v>
      </c>
      <c r="N885" s="117">
        <f t="shared" si="142"/>
        <v>6.096131301289566E-2</v>
      </c>
      <c r="O885" s="118">
        <f t="shared" si="143"/>
        <v>6.2068965517241378E-2</v>
      </c>
    </row>
    <row r="886" spans="1:15" s="119" customFormat="1">
      <c r="A886" s="235" t="s">
        <v>197</v>
      </c>
      <c r="B886" s="145" t="s">
        <v>97</v>
      </c>
      <c r="C886" s="147" t="s">
        <v>46</v>
      </c>
      <c r="D886" s="121">
        <v>1</v>
      </c>
      <c r="E886" s="122">
        <v>1</v>
      </c>
      <c r="F886" s="123">
        <v>2</v>
      </c>
      <c r="G886" s="124">
        <v>1</v>
      </c>
      <c r="H886" s="126">
        <v>21</v>
      </c>
      <c r="I886" s="126">
        <v>27</v>
      </c>
      <c r="J886" s="126">
        <v>48</v>
      </c>
      <c r="K886" s="196">
        <v>23</v>
      </c>
      <c r="L886" s="213">
        <f t="shared" si="140"/>
        <v>2.9005524861878452E-2</v>
      </c>
      <c r="M886" s="117">
        <f t="shared" si="141"/>
        <v>2.922077922077922E-2</v>
      </c>
      <c r="N886" s="117">
        <f t="shared" si="142"/>
        <v>5.6271981242672922E-2</v>
      </c>
      <c r="O886" s="118">
        <f t="shared" si="143"/>
        <v>2.6436781609195402E-2</v>
      </c>
    </row>
    <row r="887" spans="1:15" s="119" customFormat="1">
      <c r="A887" s="235" t="s">
        <v>197</v>
      </c>
      <c r="B887" s="145" t="s">
        <v>97</v>
      </c>
      <c r="C887" s="147" t="s">
        <v>49</v>
      </c>
      <c r="D887" s="121">
        <v>1</v>
      </c>
      <c r="E887" s="122">
        <v>0.5</v>
      </c>
      <c r="F887" s="123">
        <v>0.5</v>
      </c>
      <c r="G887" s="124">
        <v>0</v>
      </c>
      <c r="H887" s="126">
        <v>10</v>
      </c>
      <c r="I887" s="126">
        <v>12</v>
      </c>
      <c r="J887" s="126">
        <v>15</v>
      </c>
      <c r="K887" s="196">
        <v>0</v>
      </c>
      <c r="L887" s="213">
        <f t="shared" si="140"/>
        <v>1.3812154696132596E-2</v>
      </c>
      <c r="M887" s="117">
        <f t="shared" si="141"/>
        <v>1.2987012987012988E-2</v>
      </c>
      <c r="N887" s="117">
        <f t="shared" si="142"/>
        <v>1.7584994138335287E-2</v>
      </c>
      <c r="O887" s="118">
        <f t="shared" si="143"/>
        <v>0</v>
      </c>
    </row>
    <row r="888" spans="1:15" s="119" customFormat="1">
      <c r="A888" s="235" t="s">
        <v>197</v>
      </c>
      <c r="B888" s="145" t="s">
        <v>97</v>
      </c>
      <c r="C888" s="147" t="s">
        <v>50</v>
      </c>
      <c r="D888" s="121">
        <v>3</v>
      </c>
      <c r="E888" s="122">
        <v>2.5</v>
      </c>
      <c r="F888" s="123">
        <v>4</v>
      </c>
      <c r="G888" s="124">
        <v>4</v>
      </c>
      <c r="H888" s="126">
        <v>66</v>
      </c>
      <c r="I888" s="126">
        <v>59</v>
      </c>
      <c r="J888" s="126">
        <v>70</v>
      </c>
      <c r="K888" s="196">
        <v>87</v>
      </c>
      <c r="L888" s="213">
        <f t="shared" si="140"/>
        <v>9.1160220994475141E-2</v>
      </c>
      <c r="M888" s="117">
        <f t="shared" si="141"/>
        <v>6.3852813852813856E-2</v>
      </c>
      <c r="N888" s="117">
        <f t="shared" si="142"/>
        <v>8.2063305978898007E-2</v>
      </c>
      <c r="O888" s="118">
        <f t="shared" si="143"/>
        <v>0.1</v>
      </c>
    </row>
    <row r="889" spans="1:15" s="119" customFormat="1">
      <c r="A889" s="235" t="s">
        <v>197</v>
      </c>
      <c r="B889" s="145" t="s">
        <v>97</v>
      </c>
      <c r="C889" s="147" t="s">
        <v>52</v>
      </c>
      <c r="D889" s="121">
        <v>1</v>
      </c>
      <c r="E889" s="122">
        <v>1</v>
      </c>
      <c r="F889" s="123">
        <v>1</v>
      </c>
      <c r="G889" s="124">
        <v>1</v>
      </c>
      <c r="H889" s="126">
        <v>25</v>
      </c>
      <c r="I889" s="126">
        <v>24</v>
      </c>
      <c r="J889" s="126">
        <v>23</v>
      </c>
      <c r="K889" s="196">
        <v>28</v>
      </c>
      <c r="L889" s="213">
        <f t="shared" si="140"/>
        <v>3.4530386740331494E-2</v>
      </c>
      <c r="M889" s="117">
        <f t="shared" si="141"/>
        <v>2.5974025974025976E-2</v>
      </c>
      <c r="N889" s="117">
        <f t="shared" si="142"/>
        <v>2.6963657678780773E-2</v>
      </c>
      <c r="O889" s="118">
        <f t="shared" si="143"/>
        <v>3.2183908045977011E-2</v>
      </c>
    </row>
    <row r="890" spans="1:15" s="119" customFormat="1">
      <c r="A890" s="235" t="s">
        <v>197</v>
      </c>
      <c r="B890" s="145" t="s">
        <v>97</v>
      </c>
      <c r="C890" s="147" t="s">
        <v>57</v>
      </c>
      <c r="D890" s="121">
        <v>2</v>
      </c>
      <c r="E890" s="122">
        <v>2</v>
      </c>
      <c r="F890" s="123">
        <v>1</v>
      </c>
      <c r="G890" s="124">
        <v>1.5</v>
      </c>
      <c r="H890" s="126">
        <v>42</v>
      </c>
      <c r="I890" s="126">
        <v>46</v>
      </c>
      <c r="J890" s="126">
        <v>20</v>
      </c>
      <c r="K890" s="196">
        <v>40</v>
      </c>
      <c r="L890" s="213">
        <f t="shared" si="140"/>
        <v>5.8011049723756904E-2</v>
      </c>
      <c r="M890" s="117">
        <f t="shared" si="141"/>
        <v>4.9783549783549784E-2</v>
      </c>
      <c r="N890" s="117">
        <f t="shared" si="142"/>
        <v>2.3446658851113716E-2</v>
      </c>
      <c r="O890" s="118">
        <f t="shared" si="143"/>
        <v>4.5977011494252873E-2</v>
      </c>
    </row>
    <row r="891" spans="1:15" s="119" customFormat="1">
      <c r="A891" s="235" t="s">
        <v>197</v>
      </c>
      <c r="B891" s="145" t="s">
        <v>97</v>
      </c>
      <c r="C891" s="147" t="s">
        <v>58</v>
      </c>
      <c r="D891" s="121"/>
      <c r="E891" s="122">
        <v>1</v>
      </c>
      <c r="F891" s="123"/>
      <c r="G891" s="124"/>
      <c r="H891" s="126"/>
      <c r="I891" s="126">
        <v>17</v>
      </c>
      <c r="J891" s="126"/>
      <c r="K891" s="196"/>
      <c r="L891" s="213">
        <f t="shared" si="140"/>
        <v>0</v>
      </c>
      <c r="M891" s="117">
        <f t="shared" si="141"/>
        <v>1.83982683982684E-2</v>
      </c>
      <c r="N891" s="117">
        <f t="shared" si="142"/>
        <v>0</v>
      </c>
      <c r="O891" s="118">
        <f t="shared" si="143"/>
        <v>0</v>
      </c>
    </row>
    <row r="892" spans="1:15" s="119" customFormat="1">
      <c r="A892" s="235" t="s">
        <v>197</v>
      </c>
      <c r="B892" s="145" t="s">
        <v>97</v>
      </c>
      <c r="C892" s="147" t="s">
        <v>59</v>
      </c>
      <c r="D892" s="121"/>
      <c r="E892" s="122"/>
      <c r="F892" s="123">
        <v>1</v>
      </c>
      <c r="G892" s="124">
        <v>1</v>
      </c>
      <c r="H892" s="126"/>
      <c r="I892" s="126"/>
      <c r="J892" s="126">
        <v>14</v>
      </c>
      <c r="K892" s="196">
        <v>21</v>
      </c>
      <c r="L892" s="213">
        <f t="shared" si="140"/>
        <v>0</v>
      </c>
      <c r="M892" s="117">
        <f t="shared" si="141"/>
        <v>0</v>
      </c>
      <c r="N892" s="117">
        <f t="shared" si="142"/>
        <v>1.6412661195779603E-2</v>
      </c>
      <c r="O892" s="118">
        <f t="shared" si="143"/>
        <v>2.4137931034482758E-2</v>
      </c>
    </row>
    <row r="893" spans="1:15" s="119" customFormat="1">
      <c r="A893" s="235" t="s">
        <v>197</v>
      </c>
      <c r="B893" s="145" t="s">
        <v>97</v>
      </c>
      <c r="C893" s="147" t="s">
        <v>62</v>
      </c>
      <c r="D893" s="121">
        <v>1</v>
      </c>
      <c r="E893" s="122">
        <v>1</v>
      </c>
      <c r="F893" s="123"/>
      <c r="G893" s="124"/>
      <c r="H893" s="126">
        <v>17</v>
      </c>
      <c r="I893" s="126">
        <v>29</v>
      </c>
      <c r="J893" s="126"/>
      <c r="K893" s="196"/>
      <c r="L893" s="213">
        <f t="shared" si="140"/>
        <v>2.3480662983425413E-2</v>
      </c>
      <c r="M893" s="117">
        <f t="shared" si="141"/>
        <v>3.1385281385281384E-2</v>
      </c>
      <c r="N893" s="117">
        <f t="shared" si="142"/>
        <v>0</v>
      </c>
      <c r="O893" s="118">
        <f t="shared" si="143"/>
        <v>0</v>
      </c>
    </row>
    <row r="894" spans="1:15" s="119" customFormat="1">
      <c r="A894" s="235" t="s">
        <v>197</v>
      </c>
      <c r="B894" s="145" t="s">
        <v>97</v>
      </c>
      <c r="C894" s="147" t="s">
        <v>63</v>
      </c>
      <c r="D894" s="121">
        <v>1</v>
      </c>
      <c r="E894" s="122">
        <v>2</v>
      </c>
      <c r="F894" s="123">
        <v>1</v>
      </c>
      <c r="G894" s="124">
        <v>1</v>
      </c>
      <c r="H894" s="126">
        <v>22</v>
      </c>
      <c r="I894" s="126">
        <v>39</v>
      </c>
      <c r="J894" s="126">
        <v>24</v>
      </c>
      <c r="K894" s="196">
        <v>25</v>
      </c>
      <c r="L894" s="213">
        <f t="shared" si="140"/>
        <v>3.0386740331491711E-2</v>
      </c>
      <c r="M894" s="117">
        <f t="shared" si="141"/>
        <v>4.2207792207792208E-2</v>
      </c>
      <c r="N894" s="117">
        <f t="shared" si="142"/>
        <v>2.8135990621336461E-2</v>
      </c>
      <c r="O894" s="118">
        <f t="shared" si="143"/>
        <v>2.8735632183908046E-2</v>
      </c>
    </row>
    <row r="895" spans="1:15" s="119" customFormat="1">
      <c r="A895" s="235" t="s">
        <v>197</v>
      </c>
      <c r="B895" s="145" t="s">
        <v>97</v>
      </c>
      <c r="C895" s="147" t="s">
        <v>64</v>
      </c>
      <c r="D895" s="121">
        <v>1</v>
      </c>
      <c r="E895" s="122">
        <v>2</v>
      </c>
      <c r="F895" s="123">
        <v>1</v>
      </c>
      <c r="G895" s="124">
        <v>0.5</v>
      </c>
      <c r="H895" s="126">
        <v>20</v>
      </c>
      <c r="I895" s="126">
        <v>48</v>
      </c>
      <c r="J895" s="126">
        <v>31</v>
      </c>
      <c r="K895" s="196">
        <v>14</v>
      </c>
      <c r="L895" s="213">
        <f t="shared" si="140"/>
        <v>2.7624309392265192E-2</v>
      </c>
      <c r="M895" s="117">
        <f t="shared" si="141"/>
        <v>5.1948051948051951E-2</v>
      </c>
      <c r="N895" s="117">
        <f t="shared" si="142"/>
        <v>3.6342321219226259E-2</v>
      </c>
      <c r="O895" s="118">
        <f t="shared" si="143"/>
        <v>1.6091954022988506E-2</v>
      </c>
    </row>
    <row r="896" spans="1:15" s="119" customFormat="1">
      <c r="A896" s="235" t="s">
        <v>197</v>
      </c>
      <c r="B896" s="145" t="s">
        <v>97</v>
      </c>
      <c r="C896" s="147" t="s">
        <v>68</v>
      </c>
      <c r="D896" s="121"/>
      <c r="E896" s="122">
        <v>1</v>
      </c>
      <c r="F896" s="123">
        <v>1</v>
      </c>
      <c r="G896" s="124">
        <v>1</v>
      </c>
      <c r="H896" s="126"/>
      <c r="I896" s="126">
        <v>21</v>
      </c>
      <c r="J896" s="126">
        <v>26</v>
      </c>
      <c r="K896" s="196">
        <v>28</v>
      </c>
      <c r="L896" s="213">
        <f t="shared" si="140"/>
        <v>0</v>
      </c>
      <c r="M896" s="117">
        <f t="shared" si="141"/>
        <v>2.2727272727272728E-2</v>
      </c>
      <c r="N896" s="117">
        <f t="shared" si="142"/>
        <v>3.048065650644783E-2</v>
      </c>
      <c r="O896" s="118">
        <f t="shared" si="143"/>
        <v>3.2183908045977011E-2</v>
      </c>
    </row>
    <row r="897" spans="1:15" s="119" customFormat="1">
      <c r="A897" s="235" t="s">
        <v>197</v>
      </c>
      <c r="B897" s="145" t="s">
        <v>97</v>
      </c>
      <c r="C897" s="147" t="s">
        <v>70</v>
      </c>
      <c r="D897" s="121"/>
      <c r="E897" s="122">
        <v>1</v>
      </c>
      <c r="F897" s="123"/>
      <c r="G897" s="124">
        <v>1</v>
      </c>
      <c r="H897" s="126"/>
      <c r="I897" s="126">
        <v>20</v>
      </c>
      <c r="J897" s="126"/>
      <c r="K897" s="196">
        <v>20</v>
      </c>
      <c r="L897" s="213">
        <f t="shared" si="140"/>
        <v>0</v>
      </c>
      <c r="M897" s="117">
        <f t="shared" si="141"/>
        <v>2.1645021645021644E-2</v>
      </c>
      <c r="N897" s="117">
        <f t="shared" si="142"/>
        <v>0</v>
      </c>
      <c r="O897" s="118">
        <f t="shared" si="143"/>
        <v>2.2988505747126436E-2</v>
      </c>
    </row>
    <row r="898" spans="1:15" s="119" customFormat="1">
      <c r="A898" s="235" t="s">
        <v>197</v>
      </c>
      <c r="B898" s="145" t="s">
        <v>97</v>
      </c>
      <c r="C898" s="147" t="s">
        <v>74</v>
      </c>
      <c r="D898" s="121">
        <v>1</v>
      </c>
      <c r="E898" s="122"/>
      <c r="F898" s="123"/>
      <c r="G898" s="124"/>
      <c r="H898" s="126">
        <v>22</v>
      </c>
      <c r="I898" s="126"/>
      <c r="J898" s="126"/>
      <c r="K898" s="196"/>
      <c r="L898" s="213">
        <f t="shared" si="140"/>
        <v>3.0386740331491711E-2</v>
      </c>
      <c r="M898" s="117">
        <f t="shared" si="141"/>
        <v>0</v>
      </c>
      <c r="N898" s="117">
        <f t="shared" si="142"/>
        <v>0</v>
      </c>
      <c r="O898" s="118">
        <f t="shared" si="143"/>
        <v>0</v>
      </c>
    </row>
    <row r="899" spans="1:15" s="119" customFormat="1">
      <c r="A899" s="235" t="s">
        <v>197</v>
      </c>
      <c r="B899" s="145" t="s">
        <v>97</v>
      </c>
      <c r="C899" s="147" t="s">
        <v>80</v>
      </c>
      <c r="D899" s="121">
        <v>1.5</v>
      </c>
      <c r="E899" s="122">
        <v>5</v>
      </c>
      <c r="F899" s="123">
        <v>2</v>
      </c>
      <c r="G899" s="124">
        <v>2</v>
      </c>
      <c r="H899" s="126">
        <v>28</v>
      </c>
      <c r="I899" s="126">
        <v>120</v>
      </c>
      <c r="J899" s="126">
        <v>42</v>
      </c>
      <c r="K899" s="196">
        <v>55</v>
      </c>
      <c r="L899" s="213">
        <f t="shared" si="140"/>
        <v>3.8674033149171269E-2</v>
      </c>
      <c r="M899" s="117">
        <f t="shared" si="141"/>
        <v>0.12987012987012986</v>
      </c>
      <c r="N899" s="117">
        <f t="shared" si="142"/>
        <v>4.9237983587338802E-2</v>
      </c>
      <c r="O899" s="118">
        <f t="shared" si="143"/>
        <v>6.3218390804597707E-2</v>
      </c>
    </row>
    <row r="900" spans="1:15" s="119" customFormat="1">
      <c r="A900" s="235" t="s">
        <v>197</v>
      </c>
      <c r="B900" s="145" t="s">
        <v>97</v>
      </c>
      <c r="C900" s="147" t="s">
        <v>81</v>
      </c>
      <c r="D900" s="121">
        <v>1</v>
      </c>
      <c r="E900" s="122">
        <v>1</v>
      </c>
      <c r="F900" s="123">
        <v>1</v>
      </c>
      <c r="G900" s="124">
        <v>1</v>
      </c>
      <c r="H900" s="126">
        <v>17</v>
      </c>
      <c r="I900" s="126">
        <v>22</v>
      </c>
      <c r="J900" s="126">
        <v>21</v>
      </c>
      <c r="K900" s="196">
        <v>18</v>
      </c>
      <c r="L900" s="213">
        <f t="shared" si="140"/>
        <v>2.3480662983425413E-2</v>
      </c>
      <c r="M900" s="117">
        <f t="shared" si="141"/>
        <v>2.3809523809523808E-2</v>
      </c>
      <c r="N900" s="117">
        <f t="shared" si="142"/>
        <v>2.4618991793669401E-2</v>
      </c>
      <c r="O900" s="118">
        <f t="shared" si="143"/>
        <v>2.0689655172413793E-2</v>
      </c>
    </row>
    <row r="901" spans="1:15" s="119" customFormat="1" ht="13.5" thickBot="1">
      <c r="A901" s="235" t="s">
        <v>197</v>
      </c>
      <c r="B901" s="161" t="s">
        <v>97</v>
      </c>
      <c r="C901" s="149" t="s">
        <v>82</v>
      </c>
      <c r="D901" s="183">
        <v>1</v>
      </c>
      <c r="E901" s="150">
        <v>1</v>
      </c>
      <c r="F901" s="189">
        <v>0</v>
      </c>
      <c r="G901" s="151">
        <v>0</v>
      </c>
      <c r="H901" s="153">
        <v>17</v>
      </c>
      <c r="I901" s="153">
        <v>22</v>
      </c>
      <c r="J901" s="153">
        <v>0</v>
      </c>
      <c r="K901" s="197">
        <v>0</v>
      </c>
      <c r="L901" s="213">
        <f t="shared" si="140"/>
        <v>2.3480662983425413E-2</v>
      </c>
      <c r="M901" s="117">
        <f t="shared" si="141"/>
        <v>2.3809523809523808E-2</v>
      </c>
      <c r="N901" s="117">
        <f t="shared" si="142"/>
        <v>0</v>
      </c>
      <c r="O901" s="118">
        <f t="shared" si="143"/>
        <v>0</v>
      </c>
    </row>
    <row r="902" spans="1:15" s="119" customFormat="1" ht="13.5" thickBot="1">
      <c r="A902" s="162"/>
      <c r="B902" s="163" t="s">
        <v>166</v>
      </c>
      <c r="C902" s="164"/>
      <c r="D902" s="185">
        <f>SUM(D875:D901)</f>
        <v>35</v>
      </c>
      <c r="E902" s="165">
        <f t="shared" ref="E902:K902" si="144">SUM(E875:E901)</f>
        <v>39</v>
      </c>
      <c r="F902" s="191">
        <f t="shared" si="144"/>
        <v>36</v>
      </c>
      <c r="G902" s="166">
        <f t="shared" si="144"/>
        <v>35</v>
      </c>
      <c r="H902" s="167">
        <f t="shared" si="144"/>
        <v>724</v>
      </c>
      <c r="I902" s="167">
        <f t="shared" si="144"/>
        <v>924</v>
      </c>
      <c r="J902" s="167">
        <f t="shared" si="144"/>
        <v>853</v>
      </c>
      <c r="K902" s="199">
        <f t="shared" si="144"/>
        <v>870</v>
      </c>
      <c r="L902" s="223">
        <f>SUM(L875:L901)</f>
        <v>1.0000000000000002</v>
      </c>
      <c r="M902" s="224">
        <f>SUM(M875:M901)</f>
        <v>1.0000000000000002</v>
      </c>
      <c r="N902" s="224">
        <f>SUM(N875:N901)</f>
        <v>1</v>
      </c>
      <c r="O902" s="225">
        <f>SUM(O875:O901)</f>
        <v>0.99999999999999989</v>
      </c>
    </row>
    <row r="903" spans="1:15" s="119" customFormat="1">
      <c r="A903" s="235" t="s">
        <v>197</v>
      </c>
      <c r="B903" s="145" t="s">
        <v>102</v>
      </c>
      <c r="C903" s="146" t="s">
        <v>16</v>
      </c>
      <c r="D903" s="108">
        <v>0.5</v>
      </c>
      <c r="E903" s="109">
        <v>1</v>
      </c>
      <c r="F903" s="110">
        <v>1</v>
      </c>
      <c r="G903" s="111">
        <v>1</v>
      </c>
      <c r="H903" s="113">
        <v>18</v>
      </c>
      <c r="I903" s="113">
        <v>23</v>
      </c>
      <c r="J903" s="113">
        <v>24</v>
      </c>
      <c r="K903" s="195">
        <v>30</v>
      </c>
      <c r="L903" s="213">
        <f>H903/$H$935</f>
        <v>1.4634146341463415E-2</v>
      </c>
      <c r="M903" s="117">
        <f>I903/$I$935</f>
        <v>1.8025078369905956E-2</v>
      </c>
      <c r="N903" s="117">
        <f>J903/$J$935</f>
        <v>1.8720748829953199E-2</v>
      </c>
      <c r="O903" s="118">
        <f>K903/$K$935</f>
        <v>2.2641509433962263E-2</v>
      </c>
    </row>
    <row r="904" spans="1:15" s="119" customFormat="1">
      <c r="A904" s="235" t="s">
        <v>197</v>
      </c>
      <c r="B904" s="1" t="s">
        <v>102</v>
      </c>
      <c r="C904" s="147" t="s">
        <v>19</v>
      </c>
      <c r="D904" s="121"/>
      <c r="E904" s="122">
        <v>1</v>
      </c>
      <c r="F904" s="123"/>
      <c r="G904" s="124">
        <v>1</v>
      </c>
      <c r="H904" s="126"/>
      <c r="I904" s="126">
        <v>29</v>
      </c>
      <c r="J904" s="126"/>
      <c r="K904" s="196">
        <v>33</v>
      </c>
      <c r="L904" s="213">
        <f t="shared" ref="L904:L934" si="145">H904/$H$935</f>
        <v>0</v>
      </c>
      <c r="M904" s="117">
        <f t="shared" ref="M904:M934" si="146">I904/$I$935</f>
        <v>2.2727272727272728E-2</v>
      </c>
      <c r="N904" s="117">
        <f t="shared" ref="N904:N934" si="147">J904/$J$935</f>
        <v>0</v>
      </c>
      <c r="O904" s="118">
        <f t="shared" ref="O904:O934" si="148">K904/$K$935</f>
        <v>2.4905660377358491E-2</v>
      </c>
    </row>
    <row r="905" spans="1:15" s="119" customFormat="1">
      <c r="A905" s="235" t="s">
        <v>197</v>
      </c>
      <c r="B905" s="1" t="s">
        <v>102</v>
      </c>
      <c r="C905" s="147" t="s">
        <v>20</v>
      </c>
      <c r="D905" s="121">
        <v>1</v>
      </c>
      <c r="E905" s="122"/>
      <c r="F905" s="123"/>
      <c r="G905" s="124"/>
      <c r="H905" s="126">
        <v>15</v>
      </c>
      <c r="I905" s="126"/>
      <c r="J905" s="126"/>
      <c r="K905" s="196"/>
      <c r="L905" s="213">
        <f t="shared" si="145"/>
        <v>1.2195121951219513E-2</v>
      </c>
      <c r="M905" s="117">
        <f t="shared" si="146"/>
        <v>0</v>
      </c>
      <c r="N905" s="117">
        <f t="shared" si="147"/>
        <v>0</v>
      </c>
      <c r="O905" s="118">
        <f t="shared" si="148"/>
        <v>0</v>
      </c>
    </row>
    <row r="906" spans="1:15" s="119" customFormat="1">
      <c r="A906" s="235" t="s">
        <v>197</v>
      </c>
      <c r="B906" s="1" t="s">
        <v>102</v>
      </c>
      <c r="C906" s="147" t="s">
        <v>21</v>
      </c>
      <c r="D906" s="121">
        <v>1</v>
      </c>
      <c r="E906" s="122"/>
      <c r="F906" s="123"/>
      <c r="G906" s="124"/>
      <c r="H906" s="126">
        <v>15</v>
      </c>
      <c r="I906" s="126"/>
      <c r="J906" s="126"/>
      <c r="K906" s="196"/>
      <c r="L906" s="213">
        <f t="shared" si="145"/>
        <v>1.2195121951219513E-2</v>
      </c>
      <c r="M906" s="117">
        <f t="shared" si="146"/>
        <v>0</v>
      </c>
      <c r="N906" s="117">
        <f t="shared" si="147"/>
        <v>0</v>
      </c>
      <c r="O906" s="118">
        <f t="shared" si="148"/>
        <v>0</v>
      </c>
    </row>
    <row r="907" spans="1:15" s="119" customFormat="1">
      <c r="A907" s="235" t="s">
        <v>197</v>
      </c>
      <c r="B907" s="1" t="s">
        <v>102</v>
      </c>
      <c r="C907" s="147" t="s">
        <v>22</v>
      </c>
      <c r="D907" s="121">
        <v>1</v>
      </c>
      <c r="E907" s="122"/>
      <c r="F907" s="123"/>
      <c r="G907" s="124"/>
      <c r="H907" s="126">
        <v>17</v>
      </c>
      <c r="I907" s="126"/>
      <c r="J907" s="126"/>
      <c r="K907" s="196"/>
      <c r="L907" s="213">
        <f t="shared" si="145"/>
        <v>1.3821138211382113E-2</v>
      </c>
      <c r="M907" s="117">
        <f t="shared" si="146"/>
        <v>0</v>
      </c>
      <c r="N907" s="117">
        <f t="shared" si="147"/>
        <v>0</v>
      </c>
      <c r="O907" s="118">
        <f t="shared" si="148"/>
        <v>0</v>
      </c>
    </row>
    <row r="908" spans="1:15" s="119" customFormat="1">
      <c r="A908" s="235" t="s">
        <v>197</v>
      </c>
      <c r="B908" s="1" t="s">
        <v>102</v>
      </c>
      <c r="C908" s="147" t="s">
        <v>27</v>
      </c>
      <c r="D908" s="121">
        <v>1</v>
      </c>
      <c r="E908" s="122">
        <v>1</v>
      </c>
      <c r="F908" s="123"/>
      <c r="G908" s="124"/>
      <c r="H908" s="126">
        <v>16</v>
      </c>
      <c r="I908" s="126">
        <v>23</v>
      </c>
      <c r="J908" s="126"/>
      <c r="K908" s="196"/>
      <c r="L908" s="213">
        <f t="shared" si="145"/>
        <v>1.3008130081300813E-2</v>
      </c>
      <c r="M908" s="117">
        <f t="shared" si="146"/>
        <v>1.8025078369905956E-2</v>
      </c>
      <c r="N908" s="117">
        <f t="shared" si="147"/>
        <v>0</v>
      </c>
      <c r="O908" s="118">
        <f t="shared" si="148"/>
        <v>0</v>
      </c>
    </row>
    <row r="909" spans="1:15" s="119" customFormat="1">
      <c r="A909" s="235" t="s">
        <v>197</v>
      </c>
      <c r="B909" s="1" t="s">
        <v>102</v>
      </c>
      <c r="C909" s="147" t="s">
        <v>28</v>
      </c>
      <c r="D909" s="121">
        <v>1.5</v>
      </c>
      <c r="E909" s="122">
        <v>2</v>
      </c>
      <c r="F909" s="123">
        <v>0</v>
      </c>
      <c r="G909" s="124">
        <v>0</v>
      </c>
      <c r="H909" s="126">
        <v>30</v>
      </c>
      <c r="I909" s="126">
        <v>45</v>
      </c>
      <c r="J909" s="126">
        <v>0</v>
      </c>
      <c r="K909" s="196">
        <v>0</v>
      </c>
      <c r="L909" s="213">
        <f t="shared" si="145"/>
        <v>2.4390243902439025E-2</v>
      </c>
      <c r="M909" s="117">
        <f t="shared" si="146"/>
        <v>3.526645768025078E-2</v>
      </c>
      <c r="N909" s="117">
        <f t="shared" si="147"/>
        <v>0</v>
      </c>
      <c r="O909" s="118">
        <f t="shared" si="148"/>
        <v>0</v>
      </c>
    </row>
    <row r="910" spans="1:15" s="119" customFormat="1">
      <c r="A910" s="235" t="s">
        <v>197</v>
      </c>
      <c r="B910" s="1" t="s">
        <v>102</v>
      </c>
      <c r="C910" s="147" t="s">
        <v>29</v>
      </c>
      <c r="D910" s="121">
        <v>7</v>
      </c>
      <c r="E910" s="122">
        <v>6</v>
      </c>
      <c r="F910" s="123">
        <v>6</v>
      </c>
      <c r="G910" s="124">
        <v>5</v>
      </c>
      <c r="H910" s="126">
        <v>145</v>
      </c>
      <c r="I910" s="126">
        <v>142</v>
      </c>
      <c r="J910" s="126">
        <v>157</v>
      </c>
      <c r="K910" s="196">
        <v>132</v>
      </c>
      <c r="L910" s="213">
        <f t="shared" si="145"/>
        <v>0.11788617886178862</v>
      </c>
      <c r="M910" s="117">
        <f t="shared" si="146"/>
        <v>0.11128526645768025</v>
      </c>
      <c r="N910" s="117">
        <f t="shared" si="147"/>
        <v>0.12246489859594384</v>
      </c>
      <c r="O910" s="118">
        <f t="shared" si="148"/>
        <v>9.9622641509433965E-2</v>
      </c>
    </row>
    <row r="911" spans="1:15" s="119" customFormat="1">
      <c r="A911" s="235" t="s">
        <v>197</v>
      </c>
      <c r="B911" s="1" t="s">
        <v>102</v>
      </c>
      <c r="C911" s="147" t="s">
        <v>30</v>
      </c>
      <c r="D911" s="121">
        <v>2</v>
      </c>
      <c r="E911" s="122">
        <v>2</v>
      </c>
      <c r="F911" s="123">
        <v>2</v>
      </c>
      <c r="G911" s="124">
        <v>2</v>
      </c>
      <c r="H911" s="126">
        <v>34</v>
      </c>
      <c r="I911" s="126">
        <v>37</v>
      </c>
      <c r="J911" s="126">
        <v>51</v>
      </c>
      <c r="K911" s="196">
        <v>42</v>
      </c>
      <c r="L911" s="213">
        <f t="shared" si="145"/>
        <v>2.7642276422764227E-2</v>
      </c>
      <c r="M911" s="117">
        <f t="shared" si="146"/>
        <v>2.8996865203761754E-2</v>
      </c>
      <c r="N911" s="117">
        <f t="shared" si="147"/>
        <v>3.9781591263650544E-2</v>
      </c>
      <c r="O911" s="118">
        <f t="shared" si="148"/>
        <v>3.1698113207547167E-2</v>
      </c>
    </row>
    <row r="912" spans="1:15" s="119" customFormat="1">
      <c r="A912" s="235" t="s">
        <v>197</v>
      </c>
      <c r="B912" s="1" t="s">
        <v>102</v>
      </c>
      <c r="C912" s="147" t="s">
        <v>31</v>
      </c>
      <c r="D912" s="121">
        <v>3.5</v>
      </c>
      <c r="E912" s="122">
        <v>4</v>
      </c>
      <c r="F912" s="123">
        <v>2</v>
      </c>
      <c r="G912" s="124">
        <v>3</v>
      </c>
      <c r="H912" s="126">
        <v>83</v>
      </c>
      <c r="I912" s="126">
        <v>88</v>
      </c>
      <c r="J912" s="126">
        <v>48</v>
      </c>
      <c r="K912" s="196">
        <v>84</v>
      </c>
      <c r="L912" s="213">
        <f t="shared" si="145"/>
        <v>6.7479674796747963E-2</v>
      </c>
      <c r="M912" s="117">
        <f t="shared" si="146"/>
        <v>6.8965517241379309E-2</v>
      </c>
      <c r="N912" s="117">
        <f t="shared" si="147"/>
        <v>3.7441497659906398E-2</v>
      </c>
      <c r="O912" s="118">
        <f t="shared" si="148"/>
        <v>6.3396226415094334E-2</v>
      </c>
    </row>
    <row r="913" spans="1:15" s="119" customFormat="1">
      <c r="A913" s="235" t="s">
        <v>197</v>
      </c>
      <c r="B913" s="1" t="s">
        <v>102</v>
      </c>
      <c r="C913" s="147" t="s">
        <v>37</v>
      </c>
      <c r="D913" s="121">
        <v>2</v>
      </c>
      <c r="E913" s="122"/>
      <c r="F913" s="123"/>
      <c r="G913" s="124"/>
      <c r="H913" s="126">
        <v>43</v>
      </c>
      <c r="I913" s="126"/>
      <c r="J913" s="126"/>
      <c r="K913" s="196"/>
      <c r="L913" s="213">
        <f t="shared" si="145"/>
        <v>3.4959349593495934E-2</v>
      </c>
      <c r="M913" s="117">
        <f t="shared" si="146"/>
        <v>0</v>
      </c>
      <c r="N913" s="117">
        <f t="shared" si="147"/>
        <v>0</v>
      </c>
      <c r="O913" s="118">
        <f t="shared" si="148"/>
        <v>0</v>
      </c>
    </row>
    <row r="914" spans="1:15" s="119" customFormat="1">
      <c r="A914" s="235" t="s">
        <v>197</v>
      </c>
      <c r="B914" s="1" t="s">
        <v>102</v>
      </c>
      <c r="C914" s="147" t="s">
        <v>39</v>
      </c>
      <c r="D914" s="121">
        <v>2</v>
      </c>
      <c r="E914" s="122">
        <v>2</v>
      </c>
      <c r="F914" s="123">
        <v>1</v>
      </c>
      <c r="G914" s="124">
        <v>2</v>
      </c>
      <c r="H914" s="126">
        <v>45</v>
      </c>
      <c r="I914" s="126">
        <v>49</v>
      </c>
      <c r="J914" s="126">
        <v>17</v>
      </c>
      <c r="K914" s="196">
        <v>46</v>
      </c>
      <c r="L914" s="213">
        <f t="shared" si="145"/>
        <v>3.6585365853658534E-2</v>
      </c>
      <c r="M914" s="117">
        <f t="shared" si="146"/>
        <v>3.8401253918495297E-2</v>
      </c>
      <c r="N914" s="117">
        <f t="shared" si="147"/>
        <v>1.3260530421216849E-2</v>
      </c>
      <c r="O914" s="118">
        <f t="shared" si="148"/>
        <v>3.471698113207547E-2</v>
      </c>
    </row>
    <row r="915" spans="1:15" s="119" customFormat="1">
      <c r="A915" s="235" t="s">
        <v>197</v>
      </c>
      <c r="B915" s="1" t="s">
        <v>102</v>
      </c>
      <c r="C915" s="147" t="s">
        <v>40</v>
      </c>
      <c r="D915" s="121">
        <v>1</v>
      </c>
      <c r="E915" s="122">
        <v>1</v>
      </c>
      <c r="F915" s="123">
        <v>2</v>
      </c>
      <c r="G915" s="124">
        <v>2</v>
      </c>
      <c r="H915" s="126">
        <v>32</v>
      </c>
      <c r="I915" s="126">
        <v>31</v>
      </c>
      <c r="J915" s="126">
        <v>58</v>
      </c>
      <c r="K915" s="196">
        <v>56</v>
      </c>
      <c r="L915" s="213">
        <f t="shared" si="145"/>
        <v>2.6016260162601626E-2</v>
      </c>
      <c r="M915" s="117">
        <f t="shared" si="146"/>
        <v>2.4294670846394983E-2</v>
      </c>
      <c r="N915" s="117">
        <f t="shared" si="147"/>
        <v>4.5241809672386897E-2</v>
      </c>
      <c r="O915" s="118">
        <f t="shared" si="148"/>
        <v>4.226415094339623E-2</v>
      </c>
    </row>
    <row r="916" spans="1:15" s="119" customFormat="1">
      <c r="A916" s="235" t="s">
        <v>197</v>
      </c>
      <c r="B916" s="1" t="s">
        <v>102</v>
      </c>
      <c r="C916" s="147" t="s">
        <v>42</v>
      </c>
      <c r="D916" s="121">
        <v>7</v>
      </c>
      <c r="E916" s="122">
        <v>7</v>
      </c>
      <c r="F916" s="123">
        <v>9</v>
      </c>
      <c r="G916" s="124">
        <v>7</v>
      </c>
      <c r="H916" s="126">
        <v>191</v>
      </c>
      <c r="I916" s="126">
        <v>194</v>
      </c>
      <c r="J916" s="126">
        <v>257</v>
      </c>
      <c r="K916" s="196">
        <v>196</v>
      </c>
      <c r="L916" s="213">
        <f t="shared" si="145"/>
        <v>0.15528455284552845</v>
      </c>
      <c r="M916" s="117">
        <f t="shared" si="146"/>
        <v>0.15203761755485892</v>
      </c>
      <c r="N916" s="117">
        <f t="shared" si="147"/>
        <v>0.20046801872074882</v>
      </c>
      <c r="O916" s="118">
        <f t="shared" si="148"/>
        <v>0.14792452830188679</v>
      </c>
    </row>
    <row r="917" spans="1:15" s="119" customFormat="1">
      <c r="A917" s="235" t="s">
        <v>197</v>
      </c>
      <c r="B917" s="1" t="s">
        <v>102</v>
      </c>
      <c r="C917" s="147" t="s">
        <v>43</v>
      </c>
      <c r="D917" s="121">
        <v>1</v>
      </c>
      <c r="E917" s="122">
        <v>1</v>
      </c>
      <c r="F917" s="123"/>
      <c r="G917" s="124"/>
      <c r="H917" s="126">
        <v>30</v>
      </c>
      <c r="I917" s="126">
        <v>28</v>
      </c>
      <c r="J917" s="126"/>
      <c r="K917" s="196"/>
      <c r="L917" s="213">
        <f t="shared" si="145"/>
        <v>2.4390243902439025E-2</v>
      </c>
      <c r="M917" s="117">
        <f t="shared" si="146"/>
        <v>2.1943573667711599E-2</v>
      </c>
      <c r="N917" s="117">
        <f t="shared" si="147"/>
        <v>0</v>
      </c>
      <c r="O917" s="118">
        <f t="shared" si="148"/>
        <v>0</v>
      </c>
    </row>
    <row r="918" spans="1:15" s="119" customFormat="1">
      <c r="A918" s="235" t="s">
        <v>197</v>
      </c>
      <c r="B918" s="1" t="s">
        <v>102</v>
      </c>
      <c r="C918" s="147" t="s">
        <v>45</v>
      </c>
      <c r="D918" s="121"/>
      <c r="E918" s="122"/>
      <c r="F918" s="123">
        <v>1</v>
      </c>
      <c r="G918" s="124">
        <v>1</v>
      </c>
      <c r="H918" s="126"/>
      <c r="I918" s="126"/>
      <c r="J918" s="126">
        <v>19</v>
      </c>
      <c r="K918" s="196">
        <v>22</v>
      </c>
      <c r="L918" s="213">
        <f t="shared" si="145"/>
        <v>0</v>
      </c>
      <c r="M918" s="117">
        <f t="shared" si="146"/>
        <v>0</v>
      </c>
      <c r="N918" s="117">
        <f t="shared" si="147"/>
        <v>1.4820592823712949E-2</v>
      </c>
      <c r="O918" s="118">
        <f t="shared" si="148"/>
        <v>1.6603773584905661E-2</v>
      </c>
    </row>
    <row r="919" spans="1:15" s="119" customFormat="1">
      <c r="A919" s="235" t="s">
        <v>197</v>
      </c>
      <c r="B919" s="1" t="s">
        <v>102</v>
      </c>
      <c r="C919" s="147" t="s">
        <v>46</v>
      </c>
      <c r="D919" s="121">
        <v>1</v>
      </c>
      <c r="E919" s="122"/>
      <c r="F919" s="123">
        <v>1</v>
      </c>
      <c r="G919" s="124">
        <v>1</v>
      </c>
      <c r="H919" s="126">
        <v>23</v>
      </c>
      <c r="I919" s="126"/>
      <c r="J919" s="126">
        <v>19</v>
      </c>
      <c r="K919" s="196">
        <v>29</v>
      </c>
      <c r="L919" s="213">
        <f t="shared" si="145"/>
        <v>1.8699186991869919E-2</v>
      </c>
      <c r="M919" s="117">
        <f t="shared" si="146"/>
        <v>0</v>
      </c>
      <c r="N919" s="117">
        <f t="shared" si="147"/>
        <v>1.4820592823712949E-2</v>
      </c>
      <c r="O919" s="118">
        <f t="shared" si="148"/>
        <v>2.1886792452830189E-2</v>
      </c>
    </row>
    <row r="920" spans="1:15" s="119" customFormat="1">
      <c r="A920" s="235" t="s">
        <v>197</v>
      </c>
      <c r="B920" s="1" t="s">
        <v>102</v>
      </c>
      <c r="C920" s="147" t="s">
        <v>47</v>
      </c>
      <c r="D920" s="121">
        <v>1</v>
      </c>
      <c r="E920" s="122">
        <v>1</v>
      </c>
      <c r="F920" s="123"/>
      <c r="G920" s="124"/>
      <c r="H920" s="126">
        <v>17</v>
      </c>
      <c r="I920" s="126">
        <v>25</v>
      </c>
      <c r="J920" s="126"/>
      <c r="K920" s="196"/>
      <c r="L920" s="213">
        <f t="shared" si="145"/>
        <v>1.3821138211382113E-2</v>
      </c>
      <c r="M920" s="117">
        <f t="shared" si="146"/>
        <v>1.9592476489028215E-2</v>
      </c>
      <c r="N920" s="117">
        <f t="shared" si="147"/>
        <v>0</v>
      </c>
      <c r="O920" s="118">
        <f t="shared" si="148"/>
        <v>0</v>
      </c>
    </row>
    <row r="921" spans="1:15" s="119" customFormat="1">
      <c r="A921" s="235" t="s">
        <v>197</v>
      </c>
      <c r="B921" s="1" t="s">
        <v>102</v>
      </c>
      <c r="C921" s="147" t="s">
        <v>50</v>
      </c>
      <c r="D921" s="121">
        <v>2</v>
      </c>
      <c r="E921" s="122">
        <v>2</v>
      </c>
      <c r="F921" s="123">
        <v>1</v>
      </c>
      <c r="G921" s="124">
        <v>2</v>
      </c>
      <c r="H921" s="126">
        <v>53</v>
      </c>
      <c r="I921" s="126">
        <v>56</v>
      </c>
      <c r="J921" s="126">
        <v>29</v>
      </c>
      <c r="K921" s="196">
        <v>59</v>
      </c>
      <c r="L921" s="213">
        <f t="shared" si="145"/>
        <v>4.3089430894308944E-2</v>
      </c>
      <c r="M921" s="117">
        <f t="shared" si="146"/>
        <v>4.3887147335423198E-2</v>
      </c>
      <c r="N921" s="117">
        <f t="shared" si="147"/>
        <v>2.2620904836193449E-2</v>
      </c>
      <c r="O921" s="118">
        <f t="shared" si="148"/>
        <v>4.4528301886792451E-2</v>
      </c>
    </row>
    <row r="922" spans="1:15" s="119" customFormat="1">
      <c r="A922" s="235" t="s">
        <v>197</v>
      </c>
      <c r="B922" s="1" t="s">
        <v>102</v>
      </c>
      <c r="C922" s="147" t="s">
        <v>51</v>
      </c>
      <c r="D922" s="121">
        <v>1</v>
      </c>
      <c r="E922" s="122"/>
      <c r="F922" s="123"/>
      <c r="G922" s="124"/>
      <c r="H922" s="126">
        <v>31</v>
      </c>
      <c r="I922" s="126"/>
      <c r="J922" s="126"/>
      <c r="K922" s="196"/>
      <c r="L922" s="213">
        <f t="shared" si="145"/>
        <v>2.5203252032520326E-2</v>
      </c>
      <c r="M922" s="117">
        <f t="shared" si="146"/>
        <v>0</v>
      </c>
      <c r="N922" s="117">
        <f t="shared" si="147"/>
        <v>0</v>
      </c>
      <c r="O922" s="118">
        <f t="shared" si="148"/>
        <v>0</v>
      </c>
    </row>
    <row r="923" spans="1:15" s="119" customFormat="1">
      <c r="A923" s="235" t="s">
        <v>197</v>
      </c>
      <c r="B923" s="1" t="s">
        <v>102</v>
      </c>
      <c r="C923" s="147" t="s">
        <v>52</v>
      </c>
      <c r="D923" s="121">
        <v>1</v>
      </c>
      <c r="E923" s="122">
        <v>1</v>
      </c>
      <c r="F923" s="123">
        <v>2</v>
      </c>
      <c r="G923" s="124">
        <v>1</v>
      </c>
      <c r="H923" s="126">
        <v>22</v>
      </c>
      <c r="I923" s="126">
        <v>28</v>
      </c>
      <c r="J923" s="126">
        <v>47</v>
      </c>
      <c r="K923" s="196">
        <v>28</v>
      </c>
      <c r="L923" s="213">
        <f t="shared" si="145"/>
        <v>1.7886178861788619E-2</v>
      </c>
      <c r="M923" s="117">
        <f t="shared" si="146"/>
        <v>2.1943573667711599E-2</v>
      </c>
      <c r="N923" s="117">
        <f t="shared" si="147"/>
        <v>3.6661466458658344E-2</v>
      </c>
      <c r="O923" s="118">
        <f t="shared" si="148"/>
        <v>2.1132075471698115E-2</v>
      </c>
    </row>
    <row r="924" spans="1:15" s="119" customFormat="1">
      <c r="A924" s="235" t="s">
        <v>197</v>
      </c>
      <c r="B924" s="1" t="s">
        <v>102</v>
      </c>
      <c r="C924" s="147" t="s">
        <v>54</v>
      </c>
      <c r="D924" s="121">
        <v>1</v>
      </c>
      <c r="E924" s="122"/>
      <c r="F924" s="123"/>
      <c r="G924" s="124"/>
      <c r="H924" s="126">
        <v>15</v>
      </c>
      <c r="I924" s="126"/>
      <c r="J924" s="126"/>
      <c r="K924" s="196"/>
      <c r="L924" s="213">
        <f t="shared" si="145"/>
        <v>1.2195121951219513E-2</v>
      </c>
      <c r="M924" s="117">
        <f t="shared" si="146"/>
        <v>0</v>
      </c>
      <c r="N924" s="117">
        <f t="shared" si="147"/>
        <v>0</v>
      </c>
      <c r="O924" s="118">
        <f t="shared" si="148"/>
        <v>0</v>
      </c>
    </row>
    <row r="925" spans="1:15" s="119" customFormat="1">
      <c r="A925" s="235" t="s">
        <v>197</v>
      </c>
      <c r="B925" s="1" t="s">
        <v>102</v>
      </c>
      <c r="C925" s="147" t="s">
        <v>58</v>
      </c>
      <c r="D925" s="121">
        <v>1.5</v>
      </c>
      <c r="E925" s="122">
        <v>1</v>
      </c>
      <c r="F925" s="123">
        <v>1</v>
      </c>
      <c r="G925" s="124">
        <v>1</v>
      </c>
      <c r="H925" s="126">
        <v>39</v>
      </c>
      <c r="I925" s="126">
        <v>25</v>
      </c>
      <c r="J925" s="126">
        <v>27</v>
      </c>
      <c r="K925" s="196">
        <v>29</v>
      </c>
      <c r="L925" s="213">
        <f t="shared" si="145"/>
        <v>3.1707317073170732E-2</v>
      </c>
      <c r="M925" s="117">
        <f t="shared" si="146"/>
        <v>1.9592476489028215E-2</v>
      </c>
      <c r="N925" s="117">
        <f t="shared" si="147"/>
        <v>2.1060842433697349E-2</v>
      </c>
      <c r="O925" s="118">
        <f t="shared" si="148"/>
        <v>2.1886792452830189E-2</v>
      </c>
    </row>
    <row r="926" spans="1:15" s="119" customFormat="1">
      <c r="A926" s="235" t="s">
        <v>197</v>
      </c>
      <c r="B926" s="1" t="s">
        <v>102</v>
      </c>
      <c r="C926" s="147" t="s">
        <v>62</v>
      </c>
      <c r="D926" s="121"/>
      <c r="E926" s="122"/>
      <c r="F926" s="123">
        <v>1</v>
      </c>
      <c r="G926" s="124">
        <v>1</v>
      </c>
      <c r="H926" s="126"/>
      <c r="I926" s="126"/>
      <c r="J926" s="126">
        <v>15</v>
      </c>
      <c r="K926" s="196">
        <v>17</v>
      </c>
      <c r="L926" s="213">
        <f t="shared" si="145"/>
        <v>0</v>
      </c>
      <c r="M926" s="117">
        <f t="shared" si="146"/>
        <v>0</v>
      </c>
      <c r="N926" s="117">
        <f t="shared" si="147"/>
        <v>1.1700468018720749E-2</v>
      </c>
      <c r="O926" s="118">
        <f t="shared" si="148"/>
        <v>1.2830188679245283E-2</v>
      </c>
    </row>
    <row r="927" spans="1:15" s="119" customFormat="1">
      <c r="A927" s="235" t="s">
        <v>197</v>
      </c>
      <c r="B927" s="1" t="s">
        <v>102</v>
      </c>
      <c r="C927" s="147" t="s">
        <v>63</v>
      </c>
      <c r="D927" s="121"/>
      <c r="E927" s="122">
        <v>1</v>
      </c>
      <c r="F927" s="123">
        <v>3</v>
      </c>
      <c r="G927" s="124">
        <v>2</v>
      </c>
      <c r="H927" s="126"/>
      <c r="I927" s="126">
        <v>30</v>
      </c>
      <c r="J927" s="126">
        <v>74</v>
      </c>
      <c r="K927" s="196">
        <v>56</v>
      </c>
      <c r="L927" s="213">
        <f t="shared" si="145"/>
        <v>0</v>
      </c>
      <c r="M927" s="117">
        <f t="shared" si="146"/>
        <v>2.3510971786833857E-2</v>
      </c>
      <c r="N927" s="117">
        <f t="shared" si="147"/>
        <v>5.7722308892355696E-2</v>
      </c>
      <c r="O927" s="118">
        <f t="shared" si="148"/>
        <v>4.226415094339623E-2</v>
      </c>
    </row>
    <row r="928" spans="1:15" s="119" customFormat="1">
      <c r="A928" s="235" t="s">
        <v>197</v>
      </c>
      <c r="B928" s="1" t="s">
        <v>102</v>
      </c>
      <c r="C928" s="147" t="s">
        <v>64</v>
      </c>
      <c r="D928" s="121">
        <v>3.5</v>
      </c>
      <c r="E928" s="122">
        <v>5</v>
      </c>
      <c r="F928" s="123">
        <v>5</v>
      </c>
      <c r="G928" s="124">
        <v>4</v>
      </c>
      <c r="H928" s="126">
        <v>65</v>
      </c>
      <c r="I928" s="126">
        <v>95</v>
      </c>
      <c r="J928" s="126">
        <v>108</v>
      </c>
      <c r="K928" s="196">
        <v>85</v>
      </c>
      <c r="L928" s="213">
        <f t="shared" si="145"/>
        <v>5.2845528455284556E-2</v>
      </c>
      <c r="M928" s="117">
        <f t="shared" si="146"/>
        <v>7.445141065830721E-2</v>
      </c>
      <c r="N928" s="117">
        <f t="shared" si="147"/>
        <v>8.4243369734789394E-2</v>
      </c>
      <c r="O928" s="118">
        <f t="shared" si="148"/>
        <v>6.4150943396226415E-2</v>
      </c>
    </row>
    <row r="929" spans="1:15" s="119" customFormat="1">
      <c r="A929" s="235" t="s">
        <v>197</v>
      </c>
      <c r="B929" s="1" t="s">
        <v>102</v>
      </c>
      <c r="C929" s="147" t="s">
        <v>65</v>
      </c>
      <c r="D929" s="121">
        <v>3</v>
      </c>
      <c r="E929" s="122">
        <v>4</v>
      </c>
      <c r="F929" s="123">
        <v>3</v>
      </c>
      <c r="G929" s="124">
        <v>3</v>
      </c>
      <c r="H929" s="126">
        <v>54</v>
      </c>
      <c r="I929" s="126">
        <v>86</v>
      </c>
      <c r="J929" s="126">
        <v>74</v>
      </c>
      <c r="K929" s="196">
        <v>95</v>
      </c>
      <c r="L929" s="213">
        <f t="shared" si="145"/>
        <v>4.3902439024390241E-2</v>
      </c>
      <c r="M929" s="117">
        <f t="shared" si="146"/>
        <v>6.7398119122257058E-2</v>
      </c>
      <c r="N929" s="117">
        <f t="shared" si="147"/>
        <v>5.7722308892355696E-2</v>
      </c>
      <c r="O929" s="118">
        <f t="shared" si="148"/>
        <v>7.1698113207547168E-2</v>
      </c>
    </row>
    <row r="930" spans="1:15" s="119" customFormat="1">
      <c r="A930" s="235" t="s">
        <v>197</v>
      </c>
      <c r="B930" s="1" t="s">
        <v>102</v>
      </c>
      <c r="C930" s="147" t="s">
        <v>68</v>
      </c>
      <c r="D930" s="121">
        <v>1</v>
      </c>
      <c r="E930" s="122">
        <v>1</v>
      </c>
      <c r="F930" s="123">
        <v>1</v>
      </c>
      <c r="G930" s="124">
        <v>1</v>
      </c>
      <c r="H930" s="126">
        <v>27</v>
      </c>
      <c r="I930" s="126">
        <v>27</v>
      </c>
      <c r="J930" s="126">
        <v>26</v>
      </c>
      <c r="K930" s="196">
        <v>27</v>
      </c>
      <c r="L930" s="213">
        <f t="shared" si="145"/>
        <v>2.1951219512195121E-2</v>
      </c>
      <c r="M930" s="117">
        <f t="shared" si="146"/>
        <v>2.115987460815047E-2</v>
      </c>
      <c r="N930" s="117">
        <f t="shared" si="147"/>
        <v>2.0280811232449299E-2</v>
      </c>
      <c r="O930" s="118">
        <f t="shared" si="148"/>
        <v>2.0377358490566037E-2</v>
      </c>
    </row>
    <row r="931" spans="1:15" s="119" customFormat="1">
      <c r="A931" s="235" t="s">
        <v>197</v>
      </c>
      <c r="B931" s="1" t="s">
        <v>102</v>
      </c>
      <c r="C931" s="147" t="s">
        <v>70</v>
      </c>
      <c r="D931" s="121">
        <v>3.5</v>
      </c>
      <c r="E931" s="122">
        <v>5</v>
      </c>
      <c r="F931" s="123">
        <v>5</v>
      </c>
      <c r="G931" s="124">
        <v>6</v>
      </c>
      <c r="H931" s="126">
        <v>86</v>
      </c>
      <c r="I931" s="126">
        <v>114</v>
      </c>
      <c r="J931" s="126">
        <v>112</v>
      </c>
      <c r="K931" s="196">
        <v>151</v>
      </c>
      <c r="L931" s="213">
        <f t="shared" si="145"/>
        <v>6.9918699186991867E-2</v>
      </c>
      <c r="M931" s="117">
        <f t="shared" si="146"/>
        <v>8.9341692789968646E-2</v>
      </c>
      <c r="N931" s="117">
        <f t="shared" si="147"/>
        <v>8.7363494539781594E-2</v>
      </c>
      <c r="O931" s="118">
        <f t="shared" si="148"/>
        <v>0.11396226415094339</v>
      </c>
    </row>
    <row r="932" spans="1:15" s="119" customFormat="1">
      <c r="A932" s="235" t="s">
        <v>197</v>
      </c>
      <c r="B932" s="1" t="s">
        <v>102</v>
      </c>
      <c r="C932" s="147" t="s">
        <v>77</v>
      </c>
      <c r="D932" s="121"/>
      <c r="E932" s="122"/>
      <c r="F932" s="123">
        <v>1</v>
      </c>
      <c r="G932" s="124">
        <v>1</v>
      </c>
      <c r="H932" s="126"/>
      <c r="I932" s="126"/>
      <c r="J932" s="126">
        <v>20</v>
      </c>
      <c r="K932" s="196">
        <v>29</v>
      </c>
      <c r="L932" s="213">
        <f t="shared" si="145"/>
        <v>0</v>
      </c>
      <c r="M932" s="117">
        <f t="shared" si="146"/>
        <v>0</v>
      </c>
      <c r="N932" s="117">
        <f t="shared" si="147"/>
        <v>1.5600624024960999E-2</v>
      </c>
      <c r="O932" s="118">
        <f t="shared" si="148"/>
        <v>2.1886792452830189E-2</v>
      </c>
    </row>
    <row r="933" spans="1:15" s="119" customFormat="1">
      <c r="A933" s="235" t="s">
        <v>197</v>
      </c>
      <c r="B933" s="1" t="s">
        <v>102</v>
      </c>
      <c r="C933" s="147" t="s">
        <v>78</v>
      </c>
      <c r="D933" s="121">
        <v>2</v>
      </c>
      <c r="E933" s="122">
        <v>1</v>
      </c>
      <c r="F933" s="123">
        <v>2</v>
      </c>
      <c r="G933" s="124">
        <v>1</v>
      </c>
      <c r="H933" s="126">
        <v>36</v>
      </c>
      <c r="I933" s="126">
        <v>26</v>
      </c>
      <c r="J933" s="126">
        <v>57</v>
      </c>
      <c r="K933" s="196">
        <v>29</v>
      </c>
      <c r="L933" s="213">
        <f t="shared" si="145"/>
        <v>2.9268292682926831E-2</v>
      </c>
      <c r="M933" s="117">
        <f t="shared" si="146"/>
        <v>2.037617554858934E-2</v>
      </c>
      <c r="N933" s="117">
        <f t="shared" si="147"/>
        <v>4.4461778471138844E-2</v>
      </c>
      <c r="O933" s="118">
        <f t="shared" si="148"/>
        <v>2.1886792452830189E-2</v>
      </c>
    </row>
    <row r="934" spans="1:15" s="119" customFormat="1" ht="13.5" thickBot="1">
      <c r="A934" s="235" t="s">
        <v>197</v>
      </c>
      <c r="B934" s="148" t="s">
        <v>102</v>
      </c>
      <c r="C934" s="149" t="s">
        <v>80</v>
      </c>
      <c r="D934" s="183">
        <v>2</v>
      </c>
      <c r="E934" s="150">
        <v>3</v>
      </c>
      <c r="F934" s="189">
        <v>2</v>
      </c>
      <c r="G934" s="151">
        <v>2</v>
      </c>
      <c r="H934" s="153">
        <v>48</v>
      </c>
      <c r="I934" s="153">
        <v>75</v>
      </c>
      <c r="J934" s="153">
        <v>43</v>
      </c>
      <c r="K934" s="197">
        <v>50</v>
      </c>
      <c r="L934" s="213">
        <f t="shared" si="145"/>
        <v>3.9024390243902439E-2</v>
      </c>
      <c r="M934" s="117">
        <f t="shared" si="146"/>
        <v>5.8777429467084641E-2</v>
      </c>
      <c r="N934" s="117">
        <f t="shared" si="147"/>
        <v>3.3541341653666144E-2</v>
      </c>
      <c r="O934" s="118">
        <f t="shared" si="148"/>
        <v>3.7735849056603772E-2</v>
      </c>
    </row>
    <row r="935" spans="1:15" s="119" customFormat="1" ht="13.5" thickBot="1">
      <c r="A935" s="162"/>
      <c r="B935" s="163" t="s">
        <v>167</v>
      </c>
      <c r="C935" s="164"/>
      <c r="D935" s="185">
        <f>SUM(D903:D934)</f>
        <v>55</v>
      </c>
      <c r="E935" s="165">
        <f t="shared" ref="E935:K935" si="149">SUM(E903:E934)</f>
        <v>53</v>
      </c>
      <c r="F935" s="191">
        <f t="shared" si="149"/>
        <v>52</v>
      </c>
      <c r="G935" s="166">
        <f t="shared" si="149"/>
        <v>50</v>
      </c>
      <c r="H935" s="167">
        <f t="shared" si="149"/>
        <v>1230</v>
      </c>
      <c r="I935" s="167">
        <f t="shared" si="149"/>
        <v>1276</v>
      </c>
      <c r="J935" s="167">
        <f t="shared" si="149"/>
        <v>1282</v>
      </c>
      <c r="K935" s="199">
        <f t="shared" si="149"/>
        <v>1325</v>
      </c>
      <c r="L935" s="223">
        <f>SUM(L903:L934)</f>
        <v>1</v>
      </c>
      <c r="M935" s="224">
        <f>SUM(M903:M934)</f>
        <v>0.99999999999999978</v>
      </c>
      <c r="N935" s="224">
        <f>SUM(N903:N934)</f>
        <v>1</v>
      </c>
      <c r="O935" s="225">
        <f>SUM(O903:O934)</f>
        <v>0.99999999999999989</v>
      </c>
    </row>
    <row r="936" spans="1:15" s="119" customFormat="1">
      <c r="A936" s="235" t="s">
        <v>197</v>
      </c>
      <c r="B936" s="145" t="s">
        <v>106</v>
      </c>
      <c r="C936" s="146" t="s">
        <v>21</v>
      </c>
      <c r="D936" s="108">
        <v>1</v>
      </c>
      <c r="E936" s="109">
        <v>1</v>
      </c>
      <c r="F936" s="110">
        <v>1</v>
      </c>
      <c r="G936" s="111">
        <v>1</v>
      </c>
      <c r="H936" s="113">
        <v>11</v>
      </c>
      <c r="I936" s="113">
        <v>17</v>
      </c>
      <c r="J936" s="113">
        <v>18</v>
      </c>
      <c r="K936" s="195">
        <v>19</v>
      </c>
      <c r="L936" s="213">
        <f>H936/$H$958</f>
        <v>2.2088353413654619E-2</v>
      </c>
      <c r="M936" s="117">
        <f>I936/$I$958</f>
        <v>3.3797216699801194E-2</v>
      </c>
      <c r="N936" s="117">
        <f>J936/$J$958</f>
        <v>3.5999999999999997E-2</v>
      </c>
      <c r="O936" s="118">
        <f>K936/$K$958</f>
        <v>3.2040472175379427E-2</v>
      </c>
    </row>
    <row r="937" spans="1:15" s="119" customFormat="1">
      <c r="A937" s="235" t="s">
        <v>197</v>
      </c>
      <c r="B937" s="145" t="s">
        <v>106</v>
      </c>
      <c r="C937" s="147" t="s">
        <v>22</v>
      </c>
      <c r="D937" s="121"/>
      <c r="E937" s="122"/>
      <c r="F937" s="123">
        <v>1</v>
      </c>
      <c r="G937" s="124"/>
      <c r="H937" s="126"/>
      <c r="I937" s="126"/>
      <c r="J937" s="126">
        <v>14</v>
      </c>
      <c r="K937" s="196"/>
      <c r="L937" s="213">
        <f t="shared" ref="L937:L957" si="150">H937/$H$958</f>
        <v>0</v>
      </c>
      <c r="M937" s="117">
        <f t="shared" ref="M937:M957" si="151">I937/$I$958</f>
        <v>0</v>
      </c>
      <c r="N937" s="117">
        <f t="shared" ref="N937:N957" si="152">J937/$J$958</f>
        <v>2.8000000000000001E-2</v>
      </c>
      <c r="O937" s="118">
        <f t="shared" ref="O937:O957" si="153">K937/$K$958</f>
        <v>0</v>
      </c>
    </row>
    <row r="938" spans="1:15" s="119" customFormat="1">
      <c r="A938" s="235" t="s">
        <v>197</v>
      </c>
      <c r="B938" s="145" t="s">
        <v>106</v>
      </c>
      <c r="C938" s="147" t="s">
        <v>90</v>
      </c>
      <c r="D938" s="121">
        <v>1</v>
      </c>
      <c r="E938" s="122"/>
      <c r="F938" s="123"/>
      <c r="G938" s="124"/>
      <c r="H938" s="126">
        <v>19</v>
      </c>
      <c r="I938" s="126"/>
      <c r="J938" s="126"/>
      <c r="K938" s="196"/>
      <c r="L938" s="213">
        <f t="shared" si="150"/>
        <v>3.8152610441767071E-2</v>
      </c>
      <c r="M938" s="117">
        <f t="shared" si="151"/>
        <v>0</v>
      </c>
      <c r="N938" s="117">
        <f t="shared" si="152"/>
        <v>0</v>
      </c>
      <c r="O938" s="118">
        <f t="shared" si="153"/>
        <v>0</v>
      </c>
    </row>
    <row r="939" spans="1:15" s="119" customFormat="1">
      <c r="A939" s="235" t="s">
        <v>197</v>
      </c>
      <c r="B939" s="145" t="s">
        <v>106</v>
      </c>
      <c r="C939" s="147" t="s">
        <v>29</v>
      </c>
      <c r="D939" s="121">
        <v>3</v>
      </c>
      <c r="E939" s="122">
        <v>2</v>
      </c>
      <c r="F939" s="123">
        <v>1</v>
      </c>
      <c r="G939" s="124">
        <v>1</v>
      </c>
      <c r="H939" s="126">
        <v>52</v>
      </c>
      <c r="I939" s="126">
        <v>33</v>
      </c>
      <c r="J939" s="126">
        <v>23</v>
      </c>
      <c r="K939" s="196">
        <v>18</v>
      </c>
      <c r="L939" s="213">
        <f t="shared" si="150"/>
        <v>0.10441767068273092</v>
      </c>
      <c r="M939" s="117">
        <f t="shared" si="151"/>
        <v>6.560636182902585E-2</v>
      </c>
      <c r="N939" s="117">
        <f t="shared" si="152"/>
        <v>4.5999999999999999E-2</v>
      </c>
      <c r="O939" s="118">
        <f t="shared" si="153"/>
        <v>3.0354131534569982E-2</v>
      </c>
    </row>
    <row r="940" spans="1:15" s="119" customFormat="1">
      <c r="A940" s="235" t="s">
        <v>197</v>
      </c>
      <c r="B940" s="145" t="s">
        <v>106</v>
      </c>
      <c r="C940" s="147" t="s">
        <v>37</v>
      </c>
      <c r="D940" s="121">
        <v>1</v>
      </c>
      <c r="E940" s="122"/>
      <c r="F940" s="123"/>
      <c r="G940" s="124"/>
      <c r="H940" s="126">
        <v>13</v>
      </c>
      <c r="I940" s="126"/>
      <c r="J940" s="126"/>
      <c r="K940" s="196"/>
      <c r="L940" s="213">
        <f t="shared" si="150"/>
        <v>2.6104417670682729E-2</v>
      </c>
      <c r="M940" s="117">
        <f t="shared" si="151"/>
        <v>0</v>
      </c>
      <c r="N940" s="117">
        <f t="shared" si="152"/>
        <v>0</v>
      </c>
      <c r="O940" s="118">
        <f t="shared" si="153"/>
        <v>0</v>
      </c>
    </row>
    <row r="941" spans="1:15" s="119" customFormat="1">
      <c r="A941" s="235" t="s">
        <v>197</v>
      </c>
      <c r="B941" s="145" t="s">
        <v>106</v>
      </c>
      <c r="C941" s="147" t="s">
        <v>39</v>
      </c>
      <c r="D941" s="121"/>
      <c r="E941" s="122"/>
      <c r="F941" s="123">
        <v>1</v>
      </c>
      <c r="G941" s="124"/>
      <c r="H941" s="126"/>
      <c r="I941" s="126"/>
      <c r="J941" s="126">
        <v>22</v>
      </c>
      <c r="K941" s="196"/>
      <c r="L941" s="213">
        <f t="shared" si="150"/>
        <v>0</v>
      </c>
      <c r="M941" s="117">
        <f t="shared" si="151"/>
        <v>0</v>
      </c>
      <c r="N941" s="117">
        <f t="shared" si="152"/>
        <v>4.3999999999999997E-2</v>
      </c>
      <c r="O941" s="118">
        <f t="shared" si="153"/>
        <v>0</v>
      </c>
    </row>
    <row r="942" spans="1:15" s="119" customFormat="1">
      <c r="A942" s="235" t="s">
        <v>197</v>
      </c>
      <c r="B942" s="145" t="s">
        <v>106</v>
      </c>
      <c r="C942" s="147" t="s">
        <v>40</v>
      </c>
      <c r="D942" s="121">
        <v>1</v>
      </c>
      <c r="E942" s="122">
        <v>1</v>
      </c>
      <c r="F942" s="123">
        <v>1</v>
      </c>
      <c r="G942" s="124">
        <v>1</v>
      </c>
      <c r="H942" s="126">
        <v>30</v>
      </c>
      <c r="I942" s="126">
        <v>29</v>
      </c>
      <c r="J942" s="126">
        <v>30</v>
      </c>
      <c r="K942" s="196">
        <v>30</v>
      </c>
      <c r="L942" s="213">
        <f t="shared" si="150"/>
        <v>6.0240963855421686E-2</v>
      </c>
      <c r="M942" s="117">
        <f t="shared" si="151"/>
        <v>5.7654075546719682E-2</v>
      </c>
      <c r="N942" s="117">
        <f t="shared" si="152"/>
        <v>0.06</v>
      </c>
      <c r="O942" s="118">
        <f t="shared" si="153"/>
        <v>5.0590219224283306E-2</v>
      </c>
    </row>
    <row r="943" spans="1:15" s="119" customFormat="1">
      <c r="A943" s="235" t="s">
        <v>197</v>
      </c>
      <c r="B943" s="145" t="s">
        <v>106</v>
      </c>
      <c r="C943" s="147" t="s">
        <v>42</v>
      </c>
      <c r="D943" s="121">
        <v>4</v>
      </c>
      <c r="E943" s="122">
        <v>4</v>
      </c>
      <c r="F943" s="123">
        <v>5</v>
      </c>
      <c r="G943" s="124">
        <v>4</v>
      </c>
      <c r="H943" s="126">
        <v>99</v>
      </c>
      <c r="I943" s="126">
        <v>105</v>
      </c>
      <c r="J943" s="126">
        <v>144</v>
      </c>
      <c r="K943" s="196">
        <v>111</v>
      </c>
      <c r="L943" s="213">
        <f t="shared" si="150"/>
        <v>0.19879518072289157</v>
      </c>
      <c r="M943" s="117">
        <f t="shared" si="151"/>
        <v>0.20874751491053678</v>
      </c>
      <c r="N943" s="117">
        <f t="shared" si="152"/>
        <v>0.28799999999999998</v>
      </c>
      <c r="O943" s="118">
        <f t="shared" si="153"/>
        <v>0.18718381112984822</v>
      </c>
    </row>
    <row r="944" spans="1:15" s="119" customFormat="1">
      <c r="A944" s="235" t="s">
        <v>197</v>
      </c>
      <c r="B944" s="145" t="s">
        <v>106</v>
      </c>
      <c r="C944" s="147" t="s">
        <v>43</v>
      </c>
      <c r="D944" s="121">
        <v>1</v>
      </c>
      <c r="E944" s="122">
        <v>1</v>
      </c>
      <c r="F944" s="123"/>
      <c r="G944" s="124">
        <v>1</v>
      </c>
      <c r="H944" s="126">
        <v>18</v>
      </c>
      <c r="I944" s="126">
        <v>21</v>
      </c>
      <c r="J944" s="126"/>
      <c r="K944" s="196">
        <v>29</v>
      </c>
      <c r="L944" s="213">
        <f t="shared" si="150"/>
        <v>3.614457831325301E-2</v>
      </c>
      <c r="M944" s="117">
        <f t="shared" si="151"/>
        <v>4.1749502982107355E-2</v>
      </c>
      <c r="N944" s="117">
        <f t="shared" si="152"/>
        <v>0</v>
      </c>
      <c r="O944" s="118">
        <f t="shared" si="153"/>
        <v>4.8903878583473864E-2</v>
      </c>
    </row>
    <row r="945" spans="1:15" s="119" customFormat="1">
      <c r="A945" s="235" t="s">
        <v>197</v>
      </c>
      <c r="B945" s="145" t="s">
        <v>106</v>
      </c>
      <c r="C945" s="147" t="s">
        <v>44</v>
      </c>
      <c r="D945" s="121">
        <v>1</v>
      </c>
      <c r="E945" s="122">
        <v>2</v>
      </c>
      <c r="F945" s="123">
        <v>1</v>
      </c>
      <c r="G945" s="124">
        <v>1</v>
      </c>
      <c r="H945" s="126">
        <v>12</v>
      </c>
      <c r="I945" s="126">
        <v>28</v>
      </c>
      <c r="J945" s="126">
        <v>16</v>
      </c>
      <c r="K945" s="196">
        <v>27</v>
      </c>
      <c r="L945" s="213">
        <f t="shared" si="150"/>
        <v>2.4096385542168676E-2</v>
      </c>
      <c r="M945" s="117">
        <f t="shared" si="151"/>
        <v>5.5666003976143144E-2</v>
      </c>
      <c r="N945" s="117">
        <f t="shared" si="152"/>
        <v>3.2000000000000001E-2</v>
      </c>
      <c r="O945" s="118">
        <f t="shared" si="153"/>
        <v>4.5531197301854974E-2</v>
      </c>
    </row>
    <row r="946" spans="1:15" s="119" customFormat="1">
      <c r="A946" s="235" t="s">
        <v>197</v>
      </c>
      <c r="B946" s="145" t="s">
        <v>106</v>
      </c>
      <c r="C946" s="147" t="s">
        <v>48</v>
      </c>
      <c r="D946" s="121"/>
      <c r="E946" s="122"/>
      <c r="F946" s="123"/>
      <c r="G946" s="124">
        <v>1</v>
      </c>
      <c r="H946" s="126"/>
      <c r="I946" s="126"/>
      <c r="J946" s="126"/>
      <c r="K946" s="196">
        <v>35</v>
      </c>
      <c r="L946" s="213">
        <f t="shared" si="150"/>
        <v>0</v>
      </c>
      <c r="M946" s="117">
        <f t="shared" si="151"/>
        <v>0</v>
      </c>
      <c r="N946" s="117">
        <f t="shared" si="152"/>
        <v>0</v>
      </c>
      <c r="O946" s="118">
        <f t="shared" si="153"/>
        <v>5.9021922428330521E-2</v>
      </c>
    </row>
    <row r="947" spans="1:15" s="119" customFormat="1">
      <c r="A947" s="235" t="s">
        <v>197</v>
      </c>
      <c r="B947" s="145" t="s">
        <v>106</v>
      </c>
      <c r="C947" s="147" t="s">
        <v>49</v>
      </c>
      <c r="D947" s="121"/>
      <c r="E947" s="122">
        <v>1</v>
      </c>
      <c r="F947" s="123"/>
      <c r="G947" s="124"/>
      <c r="H947" s="126"/>
      <c r="I947" s="126">
        <v>21</v>
      </c>
      <c r="J947" s="126"/>
      <c r="K947" s="196"/>
      <c r="L947" s="213">
        <f t="shared" si="150"/>
        <v>0</v>
      </c>
      <c r="M947" s="117">
        <f t="shared" si="151"/>
        <v>4.1749502982107355E-2</v>
      </c>
      <c r="N947" s="117">
        <f t="shared" si="152"/>
        <v>0</v>
      </c>
      <c r="O947" s="118">
        <f t="shared" si="153"/>
        <v>0</v>
      </c>
    </row>
    <row r="948" spans="1:15" s="119" customFormat="1">
      <c r="A948" s="235" t="s">
        <v>197</v>
      </c>
      <c r="B948" s="145" t="s">
        <v>106</v>
      </c>
      <c r="C948" s="147" t="s">
        <v>50</v>
      </c>
      <c r="D948" s="121">
        <v>1</v>
      </c>
      <c r="E948" s="122">
        <v>1</v>
      </c>
      <c r="F948" s="123"/>
      <c r="G948" s="124">
        <v>1</v>
      </c>
      <c r="H948" s="126">
        <v>19</v>
      </c>
      <c r="I948" s="126">
        <v>29</v>
      </c>
      <c r="J948" s="126"/>
      <c r="K948" s="196">
        <v>30</v>
      </c>
      <c r="L948" s="213">
        <f t="shared" si="150"/>
        <v>3.8152610441767071E-2</v>
      </c>
      <c r="M948" s="117">
        <f t="shared" si="151"/>
        <v>5.7654075546719682E-2</v>
      </c>
      <c r="N948" s="117">
        <f t="shared" si="152"/>
        <v>0</v>
      </c>
      <c r="O948" s="118">
        <f t="shared" si="153"/>
        <v>5.0590219224283306E-2</v>
      </c>
    </row>
    <row r="949" spans="1:15" s="119" customFormat="1">
      <c r="A949" s="235" t="s">
        <v>197</v>
      </c>
      <c r="B949" s="145" t="s">
        <v>106</v>
      </c>
      <c r="C949" s="147" t="s">
        <v>57</v>
      </c>
      <c r="D949" s="121">
        <v>1</v>
      </c>
      <c r="E949" s="122">
        <v>1</v>
      </c>
      <c r="F949" s="123">
        <v>0</v>
      </c>
      <c r="G949" s="124">
        <v>1</v>
      </c>
      <c r="H949" s="126">
        <v>26</v>
      </c>
      <c r="I949" s="126">
        <v>22</v>
      </c>
      <c r="J949" s="126">
        <v>0</v>
      </c>
      <c r="K949" s="196">
        <v>28</v>
      </c>
      <c r="L949" s="213">
        <f t="shared" si="150"/>
        <v>5.2208835341365459E-2</v>
      </c>
      <c r="M949" s="117">
        <f t="shared" si="151"/>
        <v>4.37375745526839E-2</v>
      </c>
      <c r="N949" s="117">
        <f t="shared" si="152"/>
        <v>0</v>
      </c>
      <c r="O949" s="118">
        <f t="shared" si="153"/>
        <v>4.7217537942664416E-2</v>
      </c>
    </row>
    <row r="950" spans="1:15" s="119" customFormat="1">
      <c r="A950" s="235" t="s">
        <v>197</v>
      </c>
      <c r="B950" s="145" t="s">
        <v>106</v>
      </c>
      <c r="C950" s="147" t="s">
        <v>58</v>
      </c>
      <c r="D950" s="121">
        <v>2</v>
      </c>
      <c r="E950" s="122">
        <v>2</v>
      </c>
      <c r="F950" s="123">
        <v>2</v>
      </c>
      <c r="G950" s="124">
        <v>1</v>
      </c>
      <c r="H950" s="126">
        <v>42</v>
      </c>
      <c r="I950" s="126">
        <v>44</v>
      </c>
      <c r="J950" s="126">
        <v>52</v>
      </c>
      <c r="K950" s="196">
        <v>28</v>
      </c>
      <c r="L950" s="213">
        <f t="shared" si="150"/>
        <v>8.4337349397590355E-2</v>
      </c>
      <c r="M950" s="117">
        <f t="shared" si="151"/>
        <v>8.74751491053678E-2</v>
      </c>
      <c r="N950" s="117">
        <f t="shared" si="152"/>
        <v>0.104</v>
      </c>
      <c r="O950" s="118">
        <f t="shared" si="153"/>
        <v>4.7217537942664416E-2</v>
      </c>
    </row>
    <row r="951" spans="1:15" s="119" customFormat="1">
      <c r="A951" s="235" t="s">
        <v>197</v>
      </c>
      <c r="B951" s="145" t="s">
        <v>106</v>
      </c>
      <c r="C951" s="147" t="s">
        <v>62</v>
      </c>
      <c r="D951" s="121">
        <v>1</v>
      </c>
      <c r="E951" s="122">
        <v>1</v>
      </c>
      <c r="F951" s="123">
        <v>1</v>
      </c>
      <c r="G951" s="124">
        <v>2</v>
      </c>
      <c r="H951" s="126">
        <v>21</v>
      </c>
      <c r="I951" s="126">
        <v>33</v>
      </c>
      <c r="J951" s="126">
        <v>33</v>
      </c>
      <c r="K951" s="196">
        <v>58</v>
      </c>
      <c r="L951" s="213">
        <f t="shared" si="150"/>
        <v>4.2168674698795178E-2</v>
      </c>
      <c r="M951" s="117">
        <f t="shared" si="151"/>
        <v>6.560636182902585E-2</v>
      </c>
      <c r="N951" s="117">
        <f t="shared" si="152"/>
        <v>6.6000000000000003E-2</v>
      </c>
      <c r="O951" s="118">
        <f t="shared" si="153"/>
        <v>9.7807757166947729E-2</v>
      </c>
    </row>
    <row r="952" spans="1:15" s="119" customFormat="1">
      <c r="A952" s="235" t="s">
        <v>197</v>
      </c>
      <c r="B952" s="145" t="s">
        <v>106</v>
      </c>
      <c r="C952" s="147" t="s">
        <v>63</v>
      </c>
      <c r="D952" s="121">
        <v>1</v>
      </c>
      <c r="E952" s="122">
        <v>1</v>
      </c>
      <c r="F952" s="123">
        <v>1</v>
      </c>
      <c r="G952" s="124">
        <v>1</v>
      </c>
      <c r="H952" s="126">
        <v>20</v>
      </c>
      <c r="I952" s="126">
        <v>23</v>
      </c>
      <c r="J952" s="126">
        <v>29</v>
      </c>
      <c r="K952" s="196">
        <v>31</v>
      </c>
      <c r="L952" s="213">
        <f t="shared" si="150"/>
        <v>4.0160642570281124E-2</v>
      </c>
      <c r="M952" s="117">
        <f t="shared" si="151"/>
        <v>4.5725646123260438E-2</v>
      </c>
      <c r="N952" s="117">
        <f t="shared" si="152"/>
        <v>5.8000000000000003E-2</v>
      </c>
      <c r="O952" s="118">
        <f t="shared" si="153"/>
        <v>5.2276559865092748E-2</v>
      </c>
    </row>
    <row r="953" spans="1:15" s="119" customFormat="1">
      <c r="A953" s="235" t="s">
        <v>197</v>
      </c>
      <c r="B953" s="145" t="s">
        <v>106</v>
      </c>
      <c r="C953" s="147" t="s">
        <v>64</v>
      </c>
      <c r="D953" s="121">
        <v>1</v>
      </c>
      <c r="E953" s="122">
        <v>2</v>
      </c>
      <c r="F953" s="123">
        <v>1</v>
      </c>
      <c r="G953" s="124">
        <v>2</v>
      </c>
      <c r="H953" s="126">
        <v>28</v>
      </c>
      <c r="I953" s="126">
        <v>45</v>
      </c>
      <c r="J953" s="126">
        <v>19</v>
      </c>
      <c r="K953" s="196">
        <v>38</v>
      </c>
      <c r="L953" s="213">
        <f t="shared" si="150"/>
        <v>5.6224899598393573E-2</v>
      </c>
      <c r="M953" s="117">
        <f t="shared" si="151"/>
        <v>8.9463220675944338E-2</v>
      </c>
      <c r="N953" s="117">
        <f t="shared" si="152"/>
        <v>3.7999999999999999E-2</v>
      </c>
      <c r="O953" s="118">
        <f t="shared" si="153"/>
        <v>6.4080944350758853E-2</v>
      </c>
    </row>
    <row r="954" spans="1:15" s="119" customFormat="1">
      <c r="A954" s="235" t="s">
        <v>197</v>
      </c>
      <c r="B954" s="145" t="s">
        <v>106</v>
      </c>
      <c r="C954" s="147" t="s">
        <v>65</v>
      </c>
      <c r="D954" s="121">
        <v>2</v>
      </c>
      <c r="E954" s="122">
        <v>1</v>
      </c>
      <c r="F954" s="123">
        <v>3</v>
      </c>
      <c r="G954" s="124">
        <v>3</v>
      </c>
      <c r="H954" s="126">
        <v>50</v>
      </c>
      <c r="I954" s="126">
        <v>29</v>
      </c>
      <c r="J954" s="126">
        <v>82</v>
      </c>
      <c r="K954" s="196">
        <v>92</v>
      </c>
      <c r="L954" s="213">
        <f t="shared" si="150"/>
        <v>0.10040160642570281</v>
      </c>
      <c r="M954" s="117">
        <f t="shared" si="151"/>
        <v>5.7654075546719682E-2</v>
      </c>
      <c r="N954" s="117">
        <f t="shared" si="152"/>
        <v>0.16400000000000001</v>
      </c>
      <c r="O954" s="118">
        <f t="shared" si="153"/>
        <v>0.1551433389544688</v>
      </c>
    </row>
    <row r="955" spans="1:15" s="119" customFormat="1">
      <c r="A955" s="235" t="s">
        <v>197</v>
      </c>
      <c r="B955" s="145" t="s">
        <v>106</v>
      </c>
      <c r="C955" s="147" t="s">
        <v>70</v>
      </c>
      <c r="D955" s="121"/>
      <c r="E955" s="122"/>
      <c r="F955" s="123">
        <v>1</v>
      </c>
      <c r="G955" s="124"/>
      <c r="H955" s="126"/>
      <c r="I955" s="126"/>
      <c r="J955" s="126">
        <v>18</v>
      </c>
      <c r="K955" s="196"/>
      <c r="L955" s="213">
        <f t="shared" si="150"/>
        <v>0</v>
      </c>
      <c r="M955" s="117">
        <f t="shared" si="151"/>
        <v>0</v>
      </c>
      <c r="N955" s="117">
        <f t="shared" si="152"/>
        <v>3.5999999999999997E-2</v>
      </c>
      <c r="O955" s="118">
        <f t="shared" si="153"/>
        <v>0</v>
      </c>
    </row>
    <row r="956" spans="1:15" s="119" customFormat="1">
      <c r="A956" s="235" t="s">
        <v>197</v>
      </c>
      <c r="B956" s="145" t="s">
        <v>106</v>
      </c>
      <c r="C956" s="147" t="s">
        <v>80</v>
      </c>
      <c r="D956" s="121">
        <v>1</v>
      </c>
      <c r="E956" s="122">
        <v>1</v>
      </c>
      <c r="F956" s="123"/>
      <c r="G956" s="124">
        <v>1</v>
      </c>
      <c r="H956" s="126">
        <v>20</v>
      </c>
      <c r="I956" s="126">
        <v>24</v>
      </c>
      <c r="J956" s="126"/>
      <c r="K956" s="196">
        <v>19</v>
      </c>
      <c r="L956" s="213">
        <f t="shared" si="150"/>
        <v>4.0160642570281124E-2</v>
      </c>
      <c r="M956" s="117">
        <f t="shared" si="151"/>
        <v>4.7713717693836977E-2</v>
      </c>
      <c r="N956" s="117">
        <f t="shared" si="152"/>
        <v>0</v>
      </c>
      <c r="O956" s="118">
        <f t="shared" si="153"/>
        <v>3.2040472175379427E-2</v>
      </c>
    </row>
    <row r="957" spans="1:15" s="119" customFormat="1" ht="13.5" thickBot="1">
      <c r="A957" s="235" t="s">
        <v>197</v>
      </c>
      <c r="B957" s="161" t="s">
        <v>106</v>
      </c>
      <c r="C957" s="149" t="s">
        <v>82</v>
      </c>
      <c r="D957" s="183">
        <v>1</v>
      </c>
      <c r="E957" s="150"/>
      <c r="F957" s="189"/>
      <c r="G957" s="151"/>
      <c r="H957" s="153">
        <v>18</v>
      </c>
      <c r="I957" s="153"/>
      <c r="J957" s="153"/>
      <c r="K957" s="197"/>
      <c r="L957" s="213">
        <f t="shared" si="150"/>
        <v>3.614457831325301E-2</v>
      </c>
      <c r="M957" s="117">
        <f t="shared" si="151"/>
        <v>0</v>
      </c>
      <c r="N957" s="117">
        <f t="shared" si="152"/>
        <v>0</v>
      </c>
      <c r="O957" s="118">
        <f t="shared" si="153"/>
        <v>0</v>
      </c>
    </row>
    <row r="958" spans="1:15" s="119" customFormat="1" ht="13.5" thickBot="1">
      <c r="A958" s="162"/>
      <c r="B958" s="163" t="s">
        <v>168</v>
      </c>
      <c r="C958" s="164"/>
      <c r="D958" s="185">
        <f>SUM(D936:D957)</f>
        <v>24</v>
      </c>
      <c r="E958" s="165">
        <f t="shared" ref="E958:K958" si="154">SUM(E936:E957)</f>
        <v>22</v>
      </c>
      <c r="F958" s="191">
        <f t="shared" si="154"/>
        <v>20</v>
      </c>
      <c r="G958" s="166">
        <f t="shared" si="154"/>
        <v>22</v>
      </c>
      <c r="H958" s="167">
        <f t="shared" si="154"/>
        <v>498</v>
      </c>
      <c r="I958" s="167">
        <f t="shared" si="154"/>
        <v>503</v>
      </c>
      <c r="J958" s="167">
        <f t="shared" si="154"/>
        <v>500</v>
      </c>
      <c r="K958" s="199">
        <f t="shared" si="154"/>
        <v>593</v>
      </c>
      <c r="L958" s="223">
        <f>SUM(L936:L957)</f>
        <v>1</v>
      </c>
      <c r="M958" s="224">
        <f>SUM(M936:M957)</f>
        <v>1</v>
      </c>
      <c r="N958" s="224">
        <f>SUM(N936:N957)</f>
        <v>1</v>
      </c>
      <c r="O958" s="225">
        <f>SUM(O936:O957)</f>
        <v>0.99999999999999989</v>
      </c>
    </row>
    <row r="959" spans="1:15" s="119" customFormat="1">
      <c r="A959" s="235" t="s">
        <v>197</v>
      </c>
      <c r="B959" s="145" t="s">
        <v>110</v>
      </c>
      <c r="C959" s="146" t="s">
        <v>16</v>
      </c>
      <c r="D959" s="108">
        <v>1</v>
      </c>
      <c r="E959" s="109">
        <v>1</v>
      </c>
      <c r="F959" s="110">
        <v>1</v>
      </c>
      <c r="G959" s="111">
        <v>1</v>
      </c>
      <c r="H959" s="113">
        <v>27</v>
      </c>
      <c r="I959" s="113">
        <v>25</v>
      </c>
      <c r="J959" s="113">
        <v>33</v>
      </c>
      <c r="K959" s="195">
        <v>30</v>
      </c>
      <c r="L959" s="213">
        <f>H959/$H$980</f>
        <v>3.3169533169533166E-2</v>
      </c>
      <c r="M959" s="117">
        <f>I959/$I$980</f>
        <v>2.8901734104046242E-2</v>
      </c>
      <c r="N959" s="117">
        <f>J959/$J$980</f>
        <v>4.0441176470588237E-2</v>
      </c>
      <c r="O959" s="118">
        <f>K959/$K$980</f>
        <v>3.875968992248062E-2</v>
      </c>
    </row>
    <row r="960" spans="1:15" s="119" customFormat="1">
      <c r="A960" s="235" t="s">
        <v>197</v>
      </c>
      <c r="B960" s="145" t="s">
        <v>110</v>
      </c>
      <c r="C960" s="147" t="s">
        <v>22</v>
      </c>
      <c r="D960" s="121">
        <v>1</v>
      </c>
      <c r="E960" s="122">
        <v>1</v>
      </c>
      <c r="F960" s="123">
        <v>1</v>
      </c>
      <c r="G960" s="124">
        <v>1</v>
      </c>
      <c r="H960" s="126">
        <v>21</v>
      </c>
      <c r="I960" s="126">
        <v>31</v>
      </c>
      <c r="J960" s="126">
        <v>18</v>
      </c>
      <c r="K960" s="196">
        <v>19</v>
      </c>
      <c r="L960" s="213">
        <f t="shared" ref="L960:L979" si="155">H960/$H$980</f>
        <v>2.5798525798525797E-2</v>
      </c>
      <c r="M960" s="117">
        <f t="shared" ref="M960:M979" si="156">I960/$I$980</f>
        <v>3.5838150289017344E-2</v>
      </c>
      <c r="N960" s="117">
        <f t="shared" ref="N960:N979" si="157">J960/$J$980</f>
        <v>2.2058823529411766E-2</v>
      </c>
      <c r="O960" s="118">
        <f t="shared" ref="O960:O979" si="158">K960/$K$980</f>
        <v>2.454780361757106E-2</v>
      </c>
    </row>
    <row r="961" spans="1:15" s="119" customFormat="1">
      <c r="A961" s="235" t="s">
        <v>197</v>
      </c>
      <c r="B961" s="145" t="s">
        <v>110</v>
      </c>
      <c r="C961" s="147" t="s">
        <v>24</v>
      </c>
      <c r="D961" s="121">
        <v>1</v>
      </c>
      <c r="E961" s="122">
        <v>1</v>
      </c>
      <c r="F961" s="123">
        <v>1</v>
      </c>
      <c r="G961" s="124">
        <v>1</v>
      </c>
      <c r="H961" s="126">
        <v>18</v>
      </c>
      <c r="I961" s="126">
        <v>23</v>
      </c>
      <c r="J961" s="126">
        <v>20</v>
      </c>
      <c r="K961" s="196">
        <v>19</v>
      </c>
      <c r="L961" s="213">
        <f t="shared" si="155"/>
        <v>2.2113022113022112E-2</v>
      </c>
      <c r="M961" s="117">
        <f t="shared" si="156"/>
        <v>2.6589595375722544E-2</v>
      </c>
      <c r="N961" s="117">
        <f t="shared" si="157"/>
        <v>2.4509803921568627E-2</v>
      </c>
      <c r="O961" s="118">
        <f t="shared" si="158"/>
        <v>2.454780361757106E-2</v>
      </c>
    </row>
    <row r="962" spans="1:15" s="119" customFormat="1">
      <c r="A962" s="235" t="s">
        <v>197</v>
      </c>
      <c r="B962" s="145" t="s">
        <v>110</v>
      </c>
      <c r="C962" s="147" t="s">
        <v>26</v>
      </c>
      <c r="D962" s="121">
        <v>1</v>
      </c>
      <c r="E962" s="122">
        <v>1</v>
      </c>
      <c r="F962" s="123">
        <v>0</v>
      </c>
      <c r="G962" s="124">
        <v>0</v>
      </c>
      <c r="H962" s="126">
        <v>24</v>
      </c>
      <c r="I962" s="126">
        <v>15</v>
      </c>
      <c r="J962" s="126">
        <v>0</v>
      </c>
      <c r="K962" s="196">
        <v>0</v>
      </c>
      <c r="L962" s="213">
        <f t="shared" si="155"/>
        <v>2.9484029484029485E-2</v>
      </c>
      <c r="M962" s="117">
        <f t="shared" si="156"/>
        <v>1.7341040462427744E-2</v>
      </c>
      <c r="N962" s="117">
        <f t="shared" si="157"/>
        <v>0</v>
      </c>
      <c r="O962" s="118">
        <f t="shared" si="158"/>
        <v>0</v>
      </c>
    </row>
    <row r="963" spans="1:15" s="119" customFormat="1">
      <c r="A963" s="235" t="s">
        <v>197</v>
      </c>
      <c r="B963" s="145" t="s">
        <v>110</v>
      </c>
      <c r="C963" s="147" t="s">
        <v>28</v>
      </c>
      <c r="D963" s="121">
        <v>2</v>
      </c>
      <c r="E963" s="122">
        <v>2</v>
      </c>
      <c r="F963" s="123">
        <v>1</v>
      </c>
      <c r="G963" s="124">
        <v>0</v>
      </c>
      <c r="H963" s="126">
        <v>46</v>
      </c>
      <c r="I963" s="126">
        <v>53</v>
      </c>
      <c r="J963" s="126">
        <v>16</v>
      </c>
      <c r="K963" s="196">
        <v>0</v>
      </c>
      <c r="L963" s="213">
        <f t="shared" si="155"/>
        <v>5.6511056511056514E-2</v>
      </c>
      <c r="M963" s="117">
        <f t="shared" si="156"/>
        <v>6.1271676300578032E-2</v>
      </c>
      <c r="N963" s="117">
        <f t="shared" si="157"/>
        <v>1.9607843137254902E-2</v>
      </c>
      <c r="O963" s="118">
        <f t="shared" si="158"/>
        <v>0</v>
      </c>
    </row>
    <row r="964" spans="1:15" s="119" customFormat="1">
      <c r="A964" s="235" t="s">
        <v>197</v>
      </c>
      <c r="B964" s="145" t="s">
        <v>110</v>
      </c>
      <c r="C964" s="147" t="s">
        <v>29</v>
      </c>
      <c r="D964" s="121">
        <v>3</v>
      </c>
      <c r="E964" s="122">
        <v>2</v>
      </c>
      <c r="F964" s="123">
        <v>3</v>
      </c>
      <c r="G964" s="124">
        <v>2</v>
      </c>
      <c r="H964" s="126">
        <v>47</v>
      </c>
      <c r="I964" s="126">
        <v>42</v>
      </c>
      <c r="J964" s="126">
        <v>72</v>
      </c>
      <c r="K964" s="196">
        <v>46</v>
      </c>
      <c r="L964" s="213">
        <f t="shared" si="155"/>
        <v>5.7739557739557738E-2</v>
      </c>
      <c r="M964" s="117">
        <f t="shared" si="156"/>
        <v>4.8554913294797684E-2</v>
      </c>
      <c r="N964" s="117">
        <f t="shared" si="157"/>
        <v>8.8235294117647065E-2</v>
      </c>
      <c r="O964" s="118">
        <f t="shared" si="158"/>
        <v>5.9431524547803614E-2</v>
      </c>
    </row>
    <row r="965" spans="1:15" s="119" customFormat="1">
      <c r="A965" s="235" t="s">
        <v>197</v>
      </c>
      <c r="B965" s="145" t="s">
        <v>110</v>
      </c>
      <c r="C965" s="147" t="s">
        <v>31</v>
      </c>
      <c r="D965" s="121">
        <v>1</v>
      </c>
      <c r="E965" s="122">
        <v>1</v>
      </c>
      <c r="F965" s="123">
        <v>1</v>
      </c>
      <c r="G965" s="124">
        <v>1</v>
      </c>
      <c r="H965" s="126">
        <v>26</v>
      </c>
      <c r="I965" s="126">
        <v>28</v>
      </c>
      <c r="J965" s="126">
        <v>25</v>
      </c>
      <c r="K965" s="196">
        <v>30</v>
      </c>
      <c r="L965" s="213">
        <f t="shared" si="155"/>
        <v>3.1941031941031942E-2</v>
      </c>
      <c r="M965" s="117">
        <f t="shared" si="156"/>
        <v>3.236994219653179E-2</v>
      </c>
      <c r="N965" s="117">
        <f t="shared" si="157"/>
        <v>3.0637254901960783E-2</v>
      </c>
      <c r="O965" s="118">
        <f t="shared" si="158"/>
        <v>3.875968992248062E-2</v>
      </c>
    </row>
    <row r="966" spans="1:15" s="119" customFormat="1">
      <c r="A966" s="235" t="s">
        <v>197</v>
      </c>
      <c r="B966" s="145" t="s">
        <v>110</v>
      </c>
      <c r="C966" s="147" t="s">
        <v>39</v>
      </c>
      <c r="D966" s="121">
        <v>1</v>
      </c>
      <c r="E966" s="122">
        <v>1</v>
      </c>
      <c r="F966" s="123">
        <v>1</v>
      </c>
      <c r="G966" s="124">
        <v>1</v>
      </c>
      <c r="H966" s="126">
        <v>27</v>
      </c>
      <c r="I966" s="126">
        <v>29</v>
      </c>
      <c r="J966" s="126">
        <v>31</v>
      </c>
      <c r="K966" s="196">
        <v>31</v>
      </c>
      <c r="L966" s="213">
        <f t="shared" si="155"/>
        <v>3.3169533169533166E-2</v>
      </c>
      <c r="M966" s="117">
        <f t="shared" si="156"/>
        <v>3.3526011560693639E-2</v>
      </c>
      <c r="N966" s="117">
        <f t="shared" si="157"/>
        <v>3.7990196078431369E-2</v>
      </c>
      <c r="O966" s="118">
        <f t="shared" si="158"/>
        <v>4.0051679586563305E-2</v>
      </c>
    </row>
    <row r="967" spans="1:15" s="119" customFormat="1">
      <c r="A967" s="235" t="s">
        <v>197</v>
      </c>
      <c r="B967" s="145" t="s">
        <v>110</v>
      </c>
      <c r="C967" s="147" t="s">
        <v>42</v>
      </c>
      <c r="D967" s="121">
        <v>9</v>
      </c>
      <c r="E967" s="122">
        <v>7</v>
      </c>
      <c r="F967" s="123">
        <v>5</v>
      </c>
      <c r="G967" s="124">
        <v>7</v>
      </c>
      <c r="H967" s="126">
        <v>199</v>
      </c>
      <c r="I967" s="126">
        <v>185</v>
      </c>
      <c r="J967" s="126">
        <v>149</v>
      </c>
      <c r="K967" s="196">
        <v>186</v>
      </c>
      <c r="L967" s="213">
        <f t="shared" si="155"/>
        <v>0.24447174447174447</v>
      </c>
      <c r="M967" s="117">
        <f t="shared" si="156"/>
        <v>0.2138728323699422</v>
      </c>
      <c r="N967" s="117">
        <f t="shared" si="157"/>
        <v>0.18259803921568626</v>
      </c>
      <c r="O967" s="118">
        <f t="shared" si="158"/>
        <v>0.24031007751937986</v>
      </c>
    </row>
    <row r="968" spans="1:15" s="119" customFormat="1">
      <c r="A968" s="235" t="s">
        <v>197</v>
      </c>
      <c r="B968" s="145" t="s">
        <v>110</v>
      </c>
      <c r="C968" s="147" t="s">
        <v>44</v>
      </c>
      <c r="D968" s="121">
        <v>0</v>
      </c>
      <c r="E968" s="122">
        <v>0</v>
      </c>
      <c r="F968" s="123">
        <v>1</v>
      </c>
      <c r="G968" s="124">
        <v>0</v>
      </c>
      <c r="H968" s="126">
        <v>0</v>
      </c>
      <c r="I968" s="126">
        <v>0</v>
      </c>
      <c r="J968" s="126">
        <v>19</v>
      </c>
      <c r="K968" s="196">
        <v>0</v>
      </c>
      <c r="L968" s="213">
        <f t="shared" si="155"/>
        <v>0</v>
      </c>
      <c r="M968" s="117">
        <f t="shared" si="156"/>
        <v>0</v>
      </c>
      <c r="N968" s="117">
        <f t="shared" si="157"/>
        <v>2.3284313725490197E-2</v>
      </c>
      <c r="O968" s="118">
        <f t="shared" si="158"/>
        <v>0</v>
      </c>
    </row>
    <row r="969" spans="1:15" s="119" customFormat="1">
      <c r="A969" s="235" t="s">
        <v>197</v>
      </c>
      <c r="B969" s="145" t="s">
        <v>110</v>
      </c>
      <c r="C969" s="147" t="s">
        <v>46</v>
      </c>
      <c r="D969" s="121">
        <v>1</v>
      </c>
      <c r="E969" s="122">
        <v>0</v>
      </c>
      <c r="F969" s="123">
        <v>0</v>
      </c>
      <c r="G969" s="124">
        <v>0</v>
      </c>
      <c r="H969" s="126">
        <v>15</v>
      </c>
      <c r="I969" s="126">
        <v>0</v>
      </c>
      <c r="J969" s="126">
        <v>0</v>
      </c>
      <c r="K969" s="196">
        <v>0</v>
      </c>
      <c r="L969" s="213">
        <f t="shared" si="155"/>
        <v>1.8427518427518427E-2</v>
      </c>
      <c r="M969" s="117">
        <f t="shared" si="156"/>
        <v>0</v>
      </c>
      <c r="N969" s="117">
        <f t="shared" si="157"/>
        <v>0</v>
      </c>
      <c r="O969" s="118">
        <f t="shared" si="158"/>
        <v>0</v>
      </c>
    </row>
    <row r="970" spans="1:15" s="119" customFormat="1">
      <c r="A970" s="235" t="s">
        <v>197</v>
      </c>
      <c r="B970" s="145" t="s">
        <v>110</v>
      </c>
      <c r="C970" s="147" t="s">
        <v>49</v>
      </c>
      <c r="D970" s="121">
        <v>1</v>
      </c>
      <c r="E970" s="122">
        <v>1</v>
      </c>
      <c r="F970" s="123">
        <v>1</v>
      </c>
      <c r="G970" s="124">
        <v>1</v>
      </c>
      <c r="H970" s="126">
        <v>24</v>
      </c>
      <c r="I970" s="126">
        <v>26</v>
      </c>
      <c r="J970" s="126">
        <v>29</v>
      </c>
      <c r="K970" s="196">
        <v>31</v>
      </c>
      <c r="L970" s="213">
        <f t="shared" si="155"/>
        <v>2.9484029484029485E-2</v>
      </c>
      <c r="M970" s="117">
        <f t="shared" si="156"/>
        <v>3.0057803468208091E-2</v>
      </c>
      <c r="N970" s="117">
        <f t="shared" si="157"/>
        <v>3.5539215686274508E-2</v>
      </c>
      <c r="O970" s="118">
        <f t="shared" si="158"/>
        <v>4.0051679586563305E-2</v>
      </c>
    </row>
    <row r="971" spans="1:15" s="119" customFormat="1">
      <c r="A971" s="235" t="s">
        <v>197</v>
      </c>
      <c r="B971" s="145" t="s">
        <v>110</v>
      </c>
      <c r="C971" s="147" t="s">
        <v>50</v>
      </c>
      <c r="D971" s="121">
        <v>1</v>
      </c>
      <c r="E971" s="122">
        <v>2</v>
      </c>
      <c r="F971" s="123">
        <v>1</v>
      </c>
      <c r="G971" s="124">
        <v>2</v>
      </c>
      <c r="H971" s="126">
        <v>28</v>
      </c>
      <c r="I971" s="126">
        <v>53</v>
      </c>
      <c r="J971" s="126">
        <v>31</v>
      </c>
      <c r="K971" s="196">
        <v>55</v>
      </c>
      <c r="L971" s="213">
        <f t="shared" si="155"/>
        <v>3.4398034398034398E-2</v>
      </c>
      <c r="M971" s="117">
        <f t="shared" si="156"/>
        <v>6.1271676300578032E-2</v>
      </c>
      <c r="N971" s="117">
        <f t="shared" si="157"/>
        <v>3.7990196078431369E-2</v>
      </c>
      <c r="O971" s="118">
        <f t="shared" si="158"/>
        <v>7.10594315245478E-2</v>
      </c>
    </row>
    <row r="972" spans="1:15" s="119" customFormat="1">
      <c r="A972" s="235" t="s">
        <v>197</v>
      </c>
      <c r="B972" s="145" t="s">
        <v>110</v>
      </c>
      <c r="C972" s="147" t="s">
        <v>52</v>
      </c>
      <c r="D972" s="121">
        <v>2</v>
      </c>
      <c r="E972" s="122">
        <v>1</v>
      </c>
      <c r="F972" s="123">
        <v>1</v>
      </c>
      <c r="G972" s="124">
        <v>1</v>
      </c>
      <c r="H972" s="126">
        <v>36</v>
      </c>
      <c r="I972" s="126">
        <v>20</v>
      </c>
      <c r="J972" s="126">
        <v>20</v>
      </c>
      <c r="K972" s="196">
        <v>18</v>
      </c>
      <c r="L972" s="213">
        <f t="shared" si="155"/>
        <v>4.4226044226044224E-2</v>
      </c>
      <c r="M972" s="117">
        <f t="shared" si="156"/>
        <v>2.3121387283236993E-2</v>
      </c>
      <c r="N972" s="117">
        <f t="shared" si="157"/>
        <v>2.4509803921568627E-2</v>
      </c>
      <c r="O972" s="118">
        <f t="shared" si="158"/>
        <v>2.3255813953488372E-2</v>
      </c>
    </row>
    <row r="973" spans="1:15" s="119" customFormat="1">
      <c r="A973" s="235" t="s">
        <v>197</v>
      </c>
      <c r="B973" s="145" t="s">
        <v>110</v>
      </c>
      <c r="C973" s="147" t="s">
        <v>58</v>
      </c>
      <c r="D973" s="121">
        <v>1</v>
      </c>
      <c r="E973" s="122">
        <v>2</v>
      </c>
      <c r="F973" s="123">
        <v>2</v>
      </c>
      <c r="G973" s="124">
        <v>2</v>
      </c>
      <c r="H973" s="126">
        <v>20</v>
      </c>
      <c r="I973" s="126">
        <v>36</v>
      </c>
      <c r="J973" s="126">
        <v>57</v>
      </c>
      <c r="K973" s="196">
        <v>44</v>
      </c>
      <c r="L973" s="213">
        <f t="shared" si="155"/>
        <v>2.4570024570024569E-2</v>
      </c>
      <c r="M973" s="117">
        <f t="shared" si="156"/>
        <v>4.161849710982659E-2</v>
      </c>
      <c r="N973" s="117">
        <f t="shared" si="157"/>
        <v>6.985294117647059E-2</v>
      </c>
      <c r="O973" s="118">
        <f t="shared" si="158"/>
        <v>5.6847545219638244E-2</v>
      </c>
    </row>
    <row r="974" spans="1:15" s="119" customFormat="1">
      <c r="A974" s="235" t="s">
        <v>197</v>
      </c>
      <c r="B974" s="145" t="s">
        <v>110</v>
      </c>
      <c r="C974" s="147" t="s">
        <v>63</v>
      </c>
      <c r="D974" s="121">
        <v>2</v>
      </c>
      <c r="E974" s="122">
        <v>2</v>
      </c>
      <c r="F974" s="123">
        <v>1</v>
      </c>
      <c r="G974" s="124">
        <v>1</v>
      </c>
      <c r="H974" s="126">
        <v>53</v>
      </c>
      <c r="I974" s="126">
        <v>60</v>
      </c>
      <c r="J974" s="126">
        <v>31</v>
      </c>
      <c r="K974" s="196">
        <v>34</v>
      </c>
      <c r="L974" s="213">
        <f t="shared" si="155"/>
        <v>6.5110565110565108E-2</v>
      </c>
      <c r="M974" s="117">
        <f t="shared" si="156"/>
        <v>6.9364161849710976E-2</v>
      </c>
      <c r="N974" s="117">
        <f t="shared" si="157"/>
        <v>3.7990196078431369E-2</v>
      </c>
      <c r="O974" s="118">
        <f t="shared" si="158"/>
        <v>4.3927648578811367E-2</v>
      </c>
    </row>
    <row r="975" spans="1:15" s="119" customFormat="1">
      <c r="A975" s="235" t="s">
        <v>197</v>
      </c>
      <c r="B975" s="145" t="s">
        <v>110</v>
      </c>
      <c r="C975" s="147" t="s">
        <v>64</v>
      </c>
      <c r="D975" s="121">
        <v>2</v>
      </c>
      <c r="E975" s="122">
        <v>1</v>
      </c>
      <c r="F975" s="123">
        <v>2</v>
      </c>
      <c r="G975" s="124">
        <v>1</v>
      </c>
      <c r="H975" s="126">
        <v>28</v>
      </c>
      <c r="I975" s="126">
        <v>23</v>
      </c>
      <c r="J975" s="126">
        <v>36</v>
      </c>
      <c r="K975" s="196">
        <v>30</v>
      </c>
      <c r="L975" s="213">
        <f t="shared" si="155"/>
        <v>3.4398034398034398E-2</v>
      </c>
      <c r="M975" s="117">
        <f t="shared" si="156"/>
        <v>2.6589595375722544E-2</v>
      </c>
      <c r="N975" s="117">
        <f t="shared" si="157"/>
        <v>4.4117647058823532E-2</v>
      </c>
      <c r="O975" s="118">
        <f t="shared" si="158"/>
        <v>3.875968992248062E-2</v>
      </c>
    </row>
    <row r="976" spans="1:15" s="119" customFormat="1">
      <c r="A976" s="235" t="s">
        <v>197</v>
      </c>
      <c r="B976" s="145" t="s">
        <v>110</v>
      </c>
      <c r="C976" s="147" t="s">
        <v>65</v>
      </c>
      <c r="D976" s="121">
        <v>3</v>
      </c>
      <c r="E976" s="122">
        <v>5</v>
      </c>
      <c r="F976" s="123">
        <v>5</v>
      </c>
      <c r="G976" s="124">
        <v>5</v>
      </c>
      <c r="H976" s="126">
        <v>64</v>
      </c>
      <c r="I976" s="126">
        <v>122</v>
      </c>
      <c r="J976" s="126">
        <v>132</v>
      </c>
      <c r="K976" s="196">
        <v>132</v>
      </c>
      <c r="L976" s="213">
        <f t="shared" si="155"/>
        <v>7.8624078624078622E-2</v>
      </c>
      <c r="M976" s="117">
        <f t="shared" si="156"/>
        <v>0.14104046242774568</v>
      </c>
      <c r="N976" s="117">
        <f t="shared" si="157"/>
        <v>0.16176470588235295</v>
      </c>
      <c r="O976" s="118">
        <f t="shared" si="158"/>
        <v>0.17054263565891473</v>
      </c>
    </row>
    <row r="977" spans="1:15" s="119" customFormat="1">
      <c r="A977" s="235" t="s">
        <v>197</v>
      </c>
      <c r="B977" s="145" t="s">
        <v>110</v>
      </c>
      <c r="C977" s="147" t="s">
        <v>70</v>
      </c>
      <c r="D977" s="121">
        <v>2</v>
      </c>
      <c r="E977" s="122">
        <v>2</v>
      </c>
      <c r="F977" s="123">
        <v>2</v>
      </c>
      <c r="G977" s="124">
        <v>2</v>
      </c>
      <c r="H977" s="126">
        <v>56</v>
      </c>
      <c r="I977" s="126">
        <v>55</v>
      </c>
      <c r="J977" s="126">
        <v>60</v>
      </c>
      <c r="K977" s="196">
        <v>50</v>
      </c>
      <c r="L977" s="213">
        <f t="shared" si="155"/>
        <v>6.8796068796068796E-2</v>
      </c>
      <c r="M977" s="117">
        <f t="shared" si="156"/>
        <v>6.358381502890173E-2</v>
      </c>
      <c r="N977" s="117">
        <f t="shared" si="157"/>
        <v>7.3529411764705885E-2</v>
      </c>
      <c r="O977" s="118">
        <f t="shared" si="158"/>
        <v>6.4599483204134361E-2</v>
      </c>
    </row>
    <row r="978" spans="1:15" s="119" customFormat="1">
      <c r="A978" s="235" t="s">
        <v>197</v>
      </c>
      <c r="B978" s="145" t="s">
        <v>110</v>
      </c>
      <c r="C978" s="147" t="s">
        <v>80</v>
      </c>
      <c r="D978" s="121">
        <v>2</v>
      </c>
      <c r="E978" s="122">
        <v>1</v>
      </c>
      <c r="F978" s="123">
        <v>1</v>
      </c>
      <c r="G978" s="124">
        <v>0</v>
      </c>
      <c r="H978" s="126">
        <v>43</v>
      </c>
      <c r="I978" s="126">
        <v>23</v>
      </c>
      <c r="J978" s="126">
        <v>22</v>
      </c>
      <c r="K978" s="196">
        <v>0</v>
      </c>
      <c r="L978" s="213">
        <f t="shared" si="155"/>
        <v>5.2825552825552825E-2</v>
      </c>
      <c r="M978" s="117">
        <f t="shared" si="156"/>
        <v>2.6589595375722544E-2</v>
      </c>
      <c r="N978" s="117">
        <f t="shared" si="157"/>
        <v>2.6960784313725492E-2</v>
      </c>
      <c r="O978" s="118">
        <f t="shared" si="158"/>
        <v>0</v>
      </c>
    </row>
    <row r="979" spans="1:15" s="119" customFormat="1" ht="13.5" thickBot="1">
      <c r="A979" s="235" t="s">
        <v>197</v>
      </c>
      <c r="B979" s="161" t="s">
        <v>110</v>
      </c>
      <c r="C979" s="149" t="s">
        <v>81</v>
      </c>
      <c r="D979" s="183">
        <v>1</v>
      </c>
      <c r="E979" s="150">
        <v>1</v>
      </c>
      <c r="F979" s="189">
        <v>1</v>
      </c>
      <c r="G979" s="151">
        <v>1</v>
      </c>
      <c r="H979" s="153">
        <v>12</v>
      </c>
      <c r="I979" s="153">
        <v>16</v>
      </c>
      <c r="J979" s="153">
        <v>15</v>
      </c>
      <c r="K979" s="197">
        <v>19</v>
      </c>
      <c r="L979" s="213">
        <f t="shared" si="155"/>
        <v>1.4742014742014743E-2</v>
      </c>
      <c r="M979" s="117">
        <f t="shared" si="156"/>
        <v>1.8497109826589597E-2</v>
      </c>
      <c r="N979" s="117">
        <f t="shared" si="157"/>
        <v>1.8382352941176471E-2</v>
      </c>
      <c r="O979" s="118">
        <f t="shared" si="158"/>
        <v>2.454780361757106E-2</v>
      </c>
    </row>
    <row r="980" spans="1:15" s="119" customFormat="1" ht="13.5" thickBot="1">
      <c r="A980" s="162"/>
      <c r="B980" s="163" t="s">
        <v>169</v>
      </c>
      <c r="C980" s="164"/>
      <c r="D980" s="185">
        <f>SUM(D959:D979)</f>
        <v>38</v>
      </c>
      <c r="E980" s="165">
        <f t="shared" ref="E980:K980" si="159">SUM(E959:E979)</f>
        <v>35</v>
      </c>
      <c r="F980" s="191">
        <f t="shared" si="159"/>
        <v>32</v>
      </c>
      <c r="G980" s="166">
        <f t="shared" si="159"/>
        <v>30</v>
      </c>
      <c r="H980" s="167">
        <f t="shared" si="159"/>
        <v>814</v>
      </c>
      <c r="I980" s="167">
        <f t="shared" si="159"/>
        <v>865</v>
      </c>
      <c r="J980" s="167">
        <f t="shared" si="159"/>
        <v>816</v>
      </c>
      <c r="K980" s="199">
        <f t="shared" si="159"/>
        <v>774</v>
      </c>
      <c r="L980" s="223">
        <f>SUM(L959:L979)</f>
        <v>0.99999999999999989</v>
      </c>
      <c r="M980" s="224">
        <f>SUM(M959:M979)</f>
        <v>1.0000000000000002</v>
      </c>
      <c r="N980" s="224">
        <f>SUM(N959:N979)</f>
        <v>0.99999999999999989</v>
      </c>
      <c r="O980" s="225">
        <f>SUM(O959:O979)</f>
        <v>0.99999999999999978</v>
      </c>
    </row>
    <row r="981" spans="1:15" s="119" customFormat="1">
      <c r="A981" s="235" t="s">
        <v>197</v>
      </c>
      <c r="B981" s="145" t="s">
        <v>117</v>
      </c>
      <c r="C981" s="146" t="s">
        <v>16</v>
      </c>
      <c r="D981" s="108">
        <v>4</v>
      </c>
      <c r="E981" s="109">
        <v>2</v>
      </c>
      <c r="F981" s="110">
        <v>2</v>
      </c>
      <c r="G981" s="111">
        <v>2</v>
      </c>
      <c r="H981" s="113">
        <v>76</v>
      </c>
      <c r="I981" s="113">
        <v>56</v>
      </c>
      <c r="J981" s="113">
        <v>60</v>
      </c>
      <c r="K981" s="195">
        <v>63</v>
      </c>
      <c r="L981" s="213">
        <f>H981/$H$1029</f>
        <v>3.0558906312826699E-2</v>
      </c>
      <c r="M981" s="117">
        <f>I981/$I$1029</f>
        <v>2.3236514522821577E-2</v>
      </c>
      <c r="N981" s="117">
        <f>J981/$J$1029</f>
        <v>2.4701523260601072E-2</v>
      </c>
      <c r="O981" s="118">
        <f>K981/$K$1029</f>
        <v>2.5179856115107913E-2</v>
      </c>
    </row>
    <row r="982" spans="1:15" s="119" customFormat="1">
      <c r="A982" s="235" t="s">
        <v>197</v>
      </c>
      <c r="B982" s="145" t="s">
        <v>117</v>
      </c>
      <c r="C982" s="147" t="s">
        <v>19</v>
      </c>
      <c r="D982" s="121">
        <v>2</v>
      </c>
      <c r="E982" s="122">
        <v>1</v>
      </c>
      <c r="F982" s="123">
        <v>3</v>
      </c>
      <c r="G982" s="124">
        <v>1</v>
      </c>
      <c r="H982" s="126">
        <v>20</v>
      </c>
      <c r="I982" s="126">
        <v>49</v>
      </c>
      <c r="J982" s="126">
        <v>80</v>
      </c>
      <c r="K982" s="196">
        <v>29</v>
      </c>
      <c r="L982" s="213">
        <f t="shared" ref="L982:L1028" si="160">H982/$H$1029</f>
        <v>8.0418174507438673E-3</v>
      </c>
      <c r="M982" s="117">
        <f t="shared" ref="M982:M1028" si="161">I982/$I$1029</f>
        <v>2.033195020746888E-2</v>
      </c>
      <c r="N982" s="117">
        <f t="shared" ref="N982:N1028" si="162">J982/$J$1029</f>
        <v>3.2935364347468091E-2</v>
      </c>
      <c r="O982" s="118">
        <f t="shared" ref="O982:O1028" si="163">K982/$K$1029</f>
        <v>1.1590727418065548E-2</v>
      </c>
    </row>
    <row r="983" spans="1:15" s="119" customFormat="1">
      <c r="A983" s="235" t="s">
        <v>197</v>
      </c>
      <c r="B983" s="145" t="s">
        <v>117</v>
      </c>
      <c r="C983" s="147" t="s">
        <v>20</v>
      </c>
      <c r="D983" s="121"/>
      <c r="E983" s="122">
        <v>1</v>
      </c>
      <c r="F983" s="123"/>
      <c r="G983" s="124"/>
      <c r="H983" s="126"/>
      <c r="I983" s="126">
        <v>19</v>
      </c>
      <c r="J983" s="126"/>
      <c r="K983" s="196"/>
      <c r="L983" s="213">
        <f t="shared" si="160"/>
        <v>0</v>
      </c>
      <c r="M983" s="117">
        <f t="shared" si="161"/>
        <v>7.8838174273858919E-3</v>
      </c>
      <c r="N983" s="117">
        <f t="shared" si="162"/>
        <v>0</v>
      </c>
      <c r="O983" s="118">
        <f t="shared" si="163"/>
        <v>0</v>
      </c>
    </row>
    <row r="984" spans="1:15" s="119" customFormat="1">
      <c r="A984" s="235" t="s">
        <v>197</v>
      </c>
      <c r="B984" s="145" t="s">
        <v>117</v>
      </c>
      <c r="C984" s="147" t="s">
        <v>22</v>
      </c>
      <c r="D984" s="121">
        <v>2</v>
      </c>
      <c r="E984" s="122">
        <v>2</v>
      </c>
      <c r="F984" s="123">
        <v>1</v>
      </c>
      <c r="G984" s="124">
        <v>1</v>
      </c>
      <c r="H984" s="126">
        <v>41</v>
      </c>
      <c r="I984" s="126">
        <v>48</v>
      </c>
      <c r="J984" s="126">
        <v>30</v>
      </c>
      <c r="K984" s="196">
        <v>29</v>
      </c>
      <c r="L984" s="213">
        <f t="shared" si="160"/>
        <v>1.6485725774024931E-2</v>
      </c>
      <c r="M984" s="117">
        <f t="shared" si="161"/>
        <v>1.9917012448132779E-2</v>
      </c>
      <c r="N984" s="117">
        <f t="shared" si="162"/>
        <v>1.2350761630300536E-2</v>
      </c>
      <c r="O984" s="118">
        <f t="shared" si="163"/>
        <v>1.1590727418065548E-2</v>
      </c>
    </row>
    <row r="985" spans="1:15" s="119" customFormat="1">
      <c r="A985" s="235" t="s">
        <v>197</v>
      </c>
      <c r="B985" s="145" t="s">
        <v>117</v>
      </c>
      <c r="C985" s="147" t="s">
        <v>24</v>
      </c>
      <c r="D985" s="121">
        <v>1</v>
      </c>
      <c r="E985" s="122">
        <v>1</v>
      </c>
      <c r="F985" s="123">
        <v>1</v>
      </c>
      <c r="G985" s="124">
        <v>1</v>
      </c>
      <c r="H985" s="126">
        <v>19</v>
      </c>
      <c r="I985" s="126">
        <v>24</v>
      </c>
      <c r="J985" s="126">
        <v>26</v>
      </c>
      <c r="K985" s="196">
        <v>30</v>
      </c>
      <c r="L985" s="213">
        <f t="shared" si="160"/>
        <v>7.6397265782066747E-3</v>
      </c>
      <c r="M985" s="117">
        <f t="shared" si="161"/>
        <v>9.9585062240663894E-3</v>
      </c>
      <c r="N985" s="117">
        <f t="shared" si="162"/>
        <v>1.070399341292713E-2</v>
      </c>
      <c r="O985" s="118">
        <f t="shared" si="163"/>
        <v>1.1990407673860911E-2</v>
      </c>
    </row>
    <row r="986" spans="1:15" s="119" customFormat="1">
      <c r="A986" s="235" t="s">
        <v>197</v>
      </c>
      <c r="B986" s="145" t="s">
        <v>117</v>
      </c>
      <c r="C986" s="147" t="s">
        <v>90</v>
      </c>
      <c r="D986" s="121">
        <v>2</v>
      </c>
      <c r="E986" s="122">
        <v>1</v>
      </c>
      <c r="F986" s="123">
        <v>1</v>
      </c>
      <c r="G986" s="124">
        <v>1</v>
      </c>
      <c r="H986" s="126">
        <v>25</v>
      </c>
      <c r="I986" s="126">
        <v>30</v>
      </c>
      <c r="J986" s="126">
        <v>24</v>
      </c>
      <c r="K986" s="196">
        <v>29</v>
      </c>
      <c r="L986" s="213">
        <f t="shared" si="160"/>
        <v>1.0052271813429835E-2</v>
      </c>
      <c r="M986" s="117">
        <f t="shared" si="161"/>
        <v>1.2448132780082987E-2</v>
      </c>
      <c r="N986" s="117">
        <f t="shared" si="162"/>
        <v>9.8806093042404283E-3</v>
      </c>
      <c r="O986" s="118">
        <f t="shared" si="163"/>
        <v>1.1590727418065548E-2</v>
      </c>
    </row>
    <row r="987" spans="1:15" s="119" customFormat="1">
      <c r="A987" s="235" t="s">
        <v>197</v>
      </c>
      <c r="B987" s="145" t="s">
        <v>117</v>
      </c>
      <c r="C987" s="147" t="s">
        <v>26</v>
      </c>
      <c r="D987" s="121">
        <v>2</v>
      </c>
      <c r="E987" s="122">
        <v>2</v>
      </c>
      <c r="F987" s="123">
        <v>2</v>
      </c>
      <c r="G987" s="124">
        <v>1</v>
      </c>
      <c r="H987" s="126">
        <v>47</v>
      </c>
      <c r="I987" s="126">
        <v>38</v>
      </c>
      <c r="J987" s="126">
        <v>58</v>
      </c>
      <c r="K987" s="196">
        <v>30</v>
      </c>
      <c r="L987" s="213">
        <f t="shared" si="160"/>
        <v>1.889827100924809E-2</v>
      </c>
      <c r="M987" s="117">
        <f t="shared" si="161"/>
        <v>1.5767634854771784E-2</v>
      </c>
      <c r="N987" s="117">
        <f t="shared" si="162"/>
        <v>2.387813915191437E-2</v>
      </c>
      <c r="O987" s="118">
        <f t="shared" si="163"/>
        <v>1.1990407673860911E-2</v>
      </c>
    </row>
    <row r="988" spans="1:15" s="119" customFormat="1">
      <c r="A988" s="235" t="s">
        <v>197</v>
      </c>
      <c r="B988" s="145" t="s">
        <v>117</v>
      </c>
      <c r="C988" s="147" t="s">
        <v>27</v>
      </c>
      <c r="D988" s="121">
        <v>4</v>
      </c>
      <c r="E988" s="122">
        <v>2</v>
      </c>
      <c r="F988" s="123">
        <v>2</v>
      </c>
      <c r="G988" s="124">
        <v>2</v>
      </c>
      <c r="H988" s="126">
        <v>80</v>
      </c>
      <c r="I988" s="126">
        <v>56</v>
      </c>
      <c r="J988" s="126">
        <v>54</v>
      </c>
      <c r="K988" s="196">
        <v>56</v>
      </c>
      <c r="L988" s="213">
        <f t="shared" si="160"/>
        <v>3.2167269802975469E-2</v>
      </c>
      <c r="M988" s="117">
        <f t="shared" si="161"/>
        <v>2.3236514522821577E-2</v>
      </c>
      <c r="N988" s="117">
        <f t="shared" si="162"/>
        <v>2.2231370934540962E-2</v>
      </c>
      <c r="O988" s="118">
        <f t="shared" si="163"/>
        <v>2.2382094324540368E-2</v>
      </c>
    </row>
    <row r="989" spans="1:15" s="119" customFormat="1">
      <c r="A989" s="235" t="s">
        <v>197</v>
      </c>
      <c r="B989" s="145" t="s">
        <v>117</v>
      </c>
      <c r="C989" s="147" t="s">
        <v>28</v>
      </c>
      <c r="D989" s="121">
        <v>1</v>
      </c>
      <c r="E989" s="122"/>
      <c r="F989" s="123">
        <v>1</v>
      </c>
      <c r="G989" s="124">
        <v>1</v>
      </c>
      <c r="H989" s="126">
        <v>17</v>
      </c>
      <c r="I989" s="126"/>
      <c r="J989" s="126">
        <v>20</v>
      </c>
      <c r="K989" s="196">
        <v>27</v>
      </c>
      <c r="L989" s="213">
        <f t="shared" si="160"/>
        <v>6.8355448331322878E-3</v>
      </c>
      <c r="M989" s="117">
        <f t="shared" si="161"/>
        <v>0</v>
      </c>
      <c r="N989" s="117">
        <f t="shared" si="162"/>
        <v>8.2338410868670227E-3</v>
      </c>
      <c r="O989" s="118">
        <f t="shared" si="163"/>
        <v>1.0791366906474821E-2</v>
      </c>
    </row>
    <row r="990" spans="1:15" s="119" customFormat="1">
      <c r="A990" s="235" t="s">
        <v>197</v>
      </c>
      <c r="B990" s="145" t="s">
        <v>117</v>
      </c>
      <c r="C990" s="147" t="s">
        <v>29</v>
      </c>
      <c r="D990" s="121">
        <v>5</v>
      </c>
      <c r="E990" s="122">
        <v>4</v>
      </c>
      <c r="F990" s="123">
        <v>6</v>
      </c>
      <c r="G990" s="124">
        <v>4</v>
      </c>
      <c r="H990" s="126">
        <v>128</v>
      </c>
      <c r="I990" s="126">
        <v>107</v>
      </c>
      <c r="J990" s="126">
        <v>168</v>
      </c>
      <c r="K990" s="196">
        <v>100</v>
      </c>
      <c r="L990" s="213">
        <f t="shared" si="160"/>
        <v>5.1467631684760755E-2</v>
      </c>
      <c r="M990" s="117">
        <f t="shared" si="161"/>
        <v>4.4398340248962657E-2</v>
      </c>
      <c r="N990" s="117">
        <f t="shared" si="162"/>
        <v>6.9164265129683003E-2</v>
      </c>
      <c r="O990" s="118">
        <f t="shared" si="163"/>
        <v>3.9968025579536368E-2</v>
      </c>
    </row>
    <row r="991" spans="1:15" s="119" customFormat="1">
      <c r="A991" s="235" t="s">
        <v>197</v>
      </c>
      <c r="B991" s="145" t="s">
        <v>117</v>
      </c>
      <c r="C991" s="147" t="s">
        <v>30</v>
      </c>
      <c r="D991" s="121">
        <v>0.5</v>
      </c>
      <c r="E991" s="122">
        <v>1</v>
      </c>
      <c r="F991" s="123">
        <v>1</v>
      </c>
      <c r="G991" s="124">
        <v>0.5</v>
      </c>
      <c r="H991" s="126">
        <v>12</v>
      </c>
      <c r="I991" s="126">
        <v>22</v>
      </c>
      <c r="J991" s="126">
        <v>19</v>
      </c>
      <c r="K991" s="196">
        <v>16</v>
      </c>
      <c r="L991" s="213">
        <f t="shared" si="160"/>
        <v>4.8250904704463205E-3</v>
      </c>
      <c r="M991" s="117">
        <f t="shared" si="161"/>
        <v>9.1286307053941914E-3</v>
      </c>
      <c r="N991" s="117">
        <f t="shared" si="162"/>
        <v>7.8221490325236717E-3</v>
      </c>
      <c r="O991" s="118">
        <f t="shared" si="163"/>
        <v>6.3948840927258192E-3</v>
      </c>
    </row>
    <row r="992" spans="1:15" s="119" customFormat="1">
      <c r="A992" s="235" t="s">
        <v>197</v>
      </c>
      <c r="B992" s="145" t="s">
        <v>117</v>
      </c>
      <c r="C992" s="147" t="s">
        <v>31</v>
      </c>
      <c r="D992" s="121">
        <v>1</v>
      </c>
      <c r="E992" s="122">
        <v>1</v>
      </c>
      <c r="F992" s="123">
        <v>1</v>
      </c>
      <c r="G992" s="124">
        <v>2</v>
      </c>
      <c r="H992" s="126">
        <v>21</v>
      </c>
      <c r="I992" s="126">
        <v>29</v>
      </c>
      <c r="J992" s="126">
        <v>28</v>
      </c>
      <c r="K992" s="196">
        <v>56</v>
      </c>
      <c r="L992" s="213">
        <f t="shared" si="160"/>
        <v>8.4439083232810616E-3</v>
      </c>
      <c r="M992" s="117">
        <f t="shared" si="161"/>
        <v>1.2033195020746889E-2</v>
      </c>
      <c r="N992" s="117">
        <f t="shared" si="162"/>
        <v>1.1527377521613832E-2</v>
      </c>
      <c r="O992" s="118">
        <f t="shared" si="163"/>
        <v>2.2382094324540368E-2</v>
      </c>
    </row>
    <row r="993" spans="1:15" s="119" customFormat="1">
      <c r="A993" s="235" t="s">
        <v>197</v>
      </c>
      <c r="B993" s="145" t="s">
        <v>117</v>
      </c>
      <c r="C993" s="147" t="s">
        <v>32</v>
      </c>
      <c r="D993" s="121">
        <v>2</v>
      </c>
      <c r="E993" s="122">
        <v>1</v>
      </c>
      <c r="F993" s="123">
        <v>1</v>
      </c>
      <c r="G993" s="124">
        <v>3</v>
      </c>
      <c r="H993" s="126">
        <v>43</v>
      </c>
      <c r="I993" s="126">
        <v>24</v>
      </c>
      <c r="J993" s="126">
        <v>27</v>
      </c>
      <c r="K993" s="196">
        <v>89</v>
      </c>
      <c r="L993" s="213">
        <f t="shared" si="160"/>
        <v>1.7289907519099316E-2</v>
      </c>
      <c r="M993" s="117">
        <f t="shared" si="161"/>
        <v>9.9585062240663894E-3</v>
      </c>
      <c r="N993" s="117">
        <f t="shared" si="162"/>
        <v>1.1115685467270481E-2</v>
      </c>
      <c r="O993" s="118">
        <f t="shared" si="163"/>
        <v>3.5571542765787369E-2</v>
      </c>
    </row>
    <row r="994" spans="1:15" s="119" customFormat="1">
      <c r="A994" s="235" t="s">
        <v>197</v>
      </c>
      <c r="B994" s="145" t="s">
        <v>117</v>
      </c>
      <c r="C994" s="147" t="s">
        <v>33</v>
      </c>
      <c r="D994" s="121">
        <v>3</v>
      </c>
      <c r="E994" s="122">
        <v>2</v>
      </c>
      <c r="F994" s="123">
        <v>3</v>
      </c>
      <c r="G994" s="124">
        <v>3</v>
      </c>
      <c r="H994" s="126">
        <v>68</v>
      </c>
      <c r="I994" s="126">
        <v>43</v>
      </c>
      <c r="J994" s="126">
        <v>81</v>
      </c>
      <c r="K994" s="196">
        <v>85</v>
      </c>
      <c r="L994" s="213">
        <f t="shared" si="160"/>
        <v>2.7342179332529151E-2</v>
      </c>
      <c r="M994" s="117">
        <f t="shared" si="161"/>
        <v>1.7842323651452281E-2</v>
      </c>
      <c r="N994" s="117">
        <f t="shared" si="162"/>
        <v>3.3347056401811445E-2</v>
      </c>
      <c r="O994" s="118">
        <f t="shared" si="163"/>
        <v>3.3972821742605915E-2</v>
      </c>
    </row>
    <row r="995" spans="1:15" s="119" customFormat="1">
      <c r="A995" s="235" t="s">
        <v>197</v>
      </c>
      <c r="B995" s="145" t="s">
        <v>117</v>
      </c>
      <c r="C995" s="147" t="s">
        <v>34</v>
      </c>
      <c r="D995" s="121">
        <v>2</v>
      </c>
      <c r="E995" s="122">
        <v>1</v>
      </c>
      <c r="F995" s="123">
        <v>1</v>
      </c>
      <c r="G995" s="124">
        <v>1</v>
      </c>
      <c r="H995" s="126">
        <v>46</v>
      </c>
      <c r="I995" s="126">
        <v>26</v>
      </c>
      <c r="J995" s="126">
        <v>28</v>
      </c>
      <c r="K995" s="196">
        <v>28</v>
      </c>
      <c r="L995" s="213">
        <f t="shared" si="160"/>
        <v>1.8496180136710897E-2</v>
      </c>
      <c r="M995" s="117">
        <f t="shared" si="161"/>
        <v>1.0788381742738589E-2</v>
      </c>
      <c r="N995" s="117">
        <f t="shared" si="162"/>
        <v>1.1527377521613832E-2</v>
      </c>
      <c r="O995" s="118">
        <f t="shared" si="163"/>
        <v>1.1191047162270184E-2</v>
      </c>
    </row>
    <row r="996" spans="1:15" s="119" customFormat="1">
      <c r="A996" s="235" t="s">
        <v>197</v>
      </c>
      <c r="B996" s="145" t="s">
        <v>117</v>
      </c>
      <c r="C996" s="147" t="s">
        <v>35</v>
      </c>
      <c r="D996" s="121"/>
      <c r="E996" s="122"/>
      <c r="F996" s="123"/>
      <c r="G996" s="124">
        <v>1</v>
      </c>
      <c r="H996" s="126"/>
      <c r="I996" s="126"/>
      <c r="J996" s="126"/>
      <c r="K996" s="196">
        <v>30</v>
      </c>
      <c r="L996" s="213">
        <f t="shared" si="160"/>
        <v>0</v>
      </c>
      <c r="M996" s="117">
        <f t="shared" si="161"/>
        <v>0</v>
      </c>
      <c r="N996" s="117">
        <f t="shared" si="162"/>
        <v>0</v>
      </c>
      <c r="O996" s="118">
        <f t="shared" si="163"/>
        <v>1.1990407673860911E-2</v>
      </c>
    </row>
    <row r="997" spans="1:15" s="119" customFormat="1">
      <c r="A997" s="235" t="s">
        <v>197</v>
      </c>
      <c r="B997" s="145" t="s">
        <v>117</v>
      </c>
      <c r="C997" s="147" t="s">
        <v>36</v>
      </c>
      <c r="D997" s="121"/>
      <c r="E997" s="122"/>
      <c r="F997" s="123">
        <v>1</v>
      </c>
      <c r="G997" s="124"/>
      <c r="H997" s="126"/>
      <c r="I997" s="126"/>
      <c r="J997" s="126">
        <v>25</v>
      </c>
      <c r="K997" s="196"/>
      <c r="L997" s="213">
        <f t="shared" si="160"/>
        <v>0</v>
      </c>
      <c r="M997" s="117">
        <f t="shared" si="161"/>
        <v>0</v>
      </c>
      <c r="N997" s="117">
        <f t="shared" si="162"/>
        <v>1.0292301358583779E-2</v>
      </c>
      <c r="O997" s="118">
        <f t="shared" si="163"/>
        <v>0</v>
      </c>
    </row>
    <row r="998" spans="1:15" s="119" customFormat="1">
      <c r="A998" s="235" t="s">
        <v>197</v>
      </c>
      <c r="B998" s="145" t="s">
        <v>117</v>
      </c>
      <c r="C998" s="147" t="s">
        <v>37</v>
      </c>
      <c r="D998" s="121">
        <v>2</v>
      </c>
      <c r="E998" s="122">
        <v>3</v>
      </c>
      <c r="F998" s="123">
        <v>0</v>
      </c>
      <c r="G998" s="124">
        <v>3</v>
      </c>
      <c r="H998" s="126">
        <v>40</v>
      </c>
      <c r="I998" s="126">
        <v>63</v>
      </c>
      <c r="J998" s="126">
        <v>0</v>
      </c>
      <c r="K998" s="196">
        <v>90</v>
      </c>
      <c r="L998" s="213">
        <f t="shared" si="160"/>
        <v>1.6083634901487735E-2</v>
      </c>
      <c r="M998" s="117">
        <f t="shared" si="161"/>
        <v>2.6141078838174275E-2</v>
      </c>
      <c r="N998" s="117">
        <f t="shared" si="162"/>
        <v>0</v>
      </c>
      <c r="O998" s="118">
        <f t="shared" si="163"/>
        <v>3.5971223021582732E-2</v>
      </c>
    </row>
    <row r="999" spans="1:15" s="119" customFormat="1">
      <c r="A999" s="235" t="s">
        <v>197</v>
      </c>
      <c r="B999" s="145" t="s">
        <v>117</v>
      </c>
      <c r="C999" s="147" t="s">
        <v>39</v>
      </c>
      <c r="D999" s="121">
        <v>3</v>
      </c>
      <c r="E999" s="122">
        <v>2</v>
      </c>
      <c r="F999" s="123">
        <v>2</v>
      </c>
      <c r="G999" s="124">
        <v>3</v>
      </c>
      <c r="H999" s="126">
        <v>86</v>
      </c>
      <c r="I999" s="126">
        <v>62</v>
      </c>
      <c r="J999" s="126">
        <v>59</v>
      </c>
      <c r="K999" s="196">
        <v>84</v>
      </c>
      <c r="L999" s="213">
        <f t="shared" si="160"/>
        <v>3.4579815038198632E-2</v>
      </c>
      <c r="M999" s="117">
        <f t="shared" si="161"/>
        <v>2.5726141078838173E-2</v>
      </c>
      <c r="N999" s="117">
        <f t="shared" si="162"/>
        <v>2.4289831206257721E-2</v>
      </c>
      <c r="O999" s="118">
        <f t="shared" si="163"/>
        <v>3.3573141486810551E-2</v>
      </c>
    </row>
    <row r="1000" spans="1:15" s="119" customFormat="1">
      <c r="A1000" s="235" t="s">
        <v>197</v>
      </c>
      <c r="B1000" s="145" t="s">
        <v>117</v>
      </c>
      <c r="C1000" s="147" t="s">
        <v>40</v>
      </c>
      <c r="D1000" s="121">
        <v>5</v>
      </c>
      <c r="E1000" s="122">
        <v>5</v>
      </c>
      <c r="F1000" s="123">
        <v>3</v>
      </c>
      <c r="G1000" s="124">
        <v>7</v>
      </c>
      <c r="H1000" s="126">
        <v>142</v>
      </c>
      <c r="I1000" s="126">
        <v>132</v>
      </c>
      <c r="J1000" s="126">
        <v>85</v>
      </c>
      <c r="K1000" s="196">
        <v>189</v>
      </c>
      <c r="L1000" s="213">
        <f t="shared" si="160"/>
        <v>5.7096903900281465E-2</v>
      </c>
      <c r="M1000" s="117">
        <f t="shared" si="161"/>
        <v>5.4771784232365145E-2</v>
      </c>
      <c r="N1000" s="117">
        <f t="shared" si="162"/>
        <v>3.4993824619184849E-2</v>
      </c>
      <c r="O1000" s="118">
        <f t="shared" si="163"/>
        <v>7.5539568345323743E-2</v>
      </c>
    </row>
    <row r="1001" spans="1:15" s="119" customFormat="1">
      <c r="A1001" s="235" t="s">
        <v>197</v>
      </c>
      <c r="B1001" s="145" t="s">
        <v>117</v>
      </c>
      <c r="C1001" s="147" t="s">
        <v>42</v>
      </c>
      <c r="D1001" s="121">
        <v>10</v>
      </c>
      <c r="E1001" s="122">
        <v>12</v>
      </c>
      <c r="F1001" s="123">
        <v>15</v>
      </c>
      <c r="G1001" s="124">
        <v>11</v>
      </c>
      <c r="H1001" s="126">
        <v>318</v>
      </c>
      <c r="I1001" s="126">
        <v>341</v>
      </c>
      <c r="J1001" s="126">
        <v>419</v>
      </c>
      <c r="K1001" s="196">
        <v>316</v>
      </c>
      <c r="L1001" s="213">
        <f t="shared" si="160"/>
        <v>0.1278648974668275</v>
      </c>
      <c r="M1001" s="117">
        <f t="shared" si="161"/>
        <v>0.14149377593360996</v>
      </c>
      <c r="N1001" s="117">
        <f t="shared" si="162"/>
        <v>0.17249897076986415</v>
      </c>
      <c r="O1001" s="118">
        <f t="shared" si="163"/>
        <v>0.12629896083133493</v>
      </c>
    </row>
    <row r="1002" spans="1:15" s="119" customFormat="1">
      <c r="A1002" s="235" t="s">
        <v>197</v>
      </c>
      <c r="B1002" s="145" t="s">
        <v>117</v>
      </c>
      <c r="C1002" s="147" t="s">
        <v>43</v>
      </c>
      <c r="D1002" s="121">
        <v>3</v>
      </c>
      <c r="E1002" s="122">
        <v>2</v>
      </c>
      <c r="F1002" s="123">
        <v>2</v>
      </c>
      <c r="G1002" s="124">
        <v>2</v>
      </c>
      <c r="H1002" s="126">
        <v>91</v>
      </c>
      <c r="I1002" s="126">
        <v>57</v>
      </c>
      <c r="J1002" s="126">
        <v>54</v>
      </c>
      <c r="K1002" s="196">
        <v>59</v>
      </c>
      <c r="L1002" s="213">
        <f t="shared" si="160"/>
        <v>3.6590269400884598E-2</v>
      </c>
      <c r="M1002" s="117">
        <f t="shared" si="161"/>
        <v>2.3651452282157676E-2</v>
      </c>
      <c r="N1002" s="117">
        <f t="shared" si="162"/>
        <v>2.2231370934540962E-2</v>
      </c>
      <c r="O1002" s="118">
        <f t="shared" si="163"/>
        <v>2.3581135091926459E-2</v>
      </c>
    </row>
    <row r="1003" spans="1:15" s="119" customFormat="1">
      <c r="A1003" s="235" t="s">
        <v>197</v>
      </c>
      <c r="B1003" s="145" t="s">
        <v>117</v>
      </c>
      <c r="C1003" s="147" t="s">
        <v>44</v>
      </c>
      <c r="D1003" s="121">
        <v>1</v>
      </c>
      <c r="E1003" s="122">
        <v>0.5</v>
      </c>
      <c r="F1003" s="123">
        <v>0.5</v>
      </c>
      <c r="G1003" s="124">
        <v>1</v>
      </c>
      <c r="H1003" s="126">
        <v>16</v>
      </c>
      <c r="I1003" s="126">
        <v>11</v>
      </c>
      <c r="J1003" s="126">
        <v>10</v>
      </c>
      <c r="K1003" s="196">
        <v>23</v>
      </c>
      <c r="L1003" s="213">
        <f t="shared" si="160"/>
        <v>6.4334539605950944E-3</v>
      </c>
      <c r="M1003" s="117">
        <f t="shared" si="161"/>
        <v>4.5643153526970957E-3</v>
      </c>
      <c r="N1003" s="117">
        <f t="shared" si="162"/>
        <v>4.1169205434335113E-3</v>
      </c>
      <c r="O1003" s="118">
        <f t="shared" si="163"/>
        <v>9.1926458832933648E-3</v>
      </c>
    </row>
    <row r="1004" spans="1:15" s="119" customFormat="1">
      <c r="A1004" s="235" t="s">
        <v>197</v>
      </c>
      <c r="B1004" s="145" t="s">
        <v>117</v>
      </c>
      <c r="C1004" s="147" t="s">
        <v>45</v>
      </c>
      <c r="D1004" s="121">
        <v>1</v>
      </c>
      <c r="E1004" s="122"/>
      <c r="F1004" s="123">
        <v>1</v>
      </c>
      <c r="G1004" s="124"/>
      <c r="H1004" s="126">
        <v>17</v>
      </c>
      <c r="I1004" s="126"/>
      <c r="J1004" s="126">
        <v>26</v>
      </c>
      <c r="K1004" s="196"/>
      <c r="L1004" s="213">
        <f t="shared" si="160"/>
        <v>6.8355448331322878E-3</v>
      </c>
      <c r="M1004" s="117">
        <f t="shared" si="161"/>
        <v>0</v>
      </c>
      <c r="N1004" s="117">
        <f t="shared" si="162"/>
        <v>1.070399341292713E-2</v>
      </c>
      <c r="O1004" s="118">
        <f t="shared" si="163"/>
        <v>0</v>
      </c>
    </row>
    <row r="1005" spans="1:15" s="119" customFormat="1">
      <c r="A1005" s="235" t="s">
        <v>197</v>
      </c>
      <c r="B1005" s="145" t="s">
        <v>117</v>
      </c>
      <c r="C1005" s="147" t="s">
        <v>46</v>
      </c>
      <c r="D1005" s="121">
        <v>3</v>
      </c>
      <c r="E1005" s="122">
        <v>4</v>
      </c>
      <c r="F1005" s="123">
        <v>3</v>
      </c>
      <c r="G1005" s="124">
        <v>2</v>
      </c>
      <c r="H1005" s="126">
        <v>97</v>
      </c>
      <c r="I1005" s="126">
        <v>97</v>
      </c>
      <c r="J1005" s="126">
        <v>87</v>
      </c>
      <c r="K1005" s="196">
        <v>59</v>
      </c>
      <c r="L1005" s="213">
        <f t="shared" si="160"/>
        <v>3.900281463610776E-2</v>
      </c>
      <c r="M1005" s="117">
        <f t="shared" si="161"/>
        <v>4.0248962655601662E-2</v>
      </c>
      <c r="N1005" s="117">
        <f t="shared" si="162"/>
        <v>3.5817208727871551E-2</v>
      </c>
      <c r="O1005" s="118">
        <f t="shared" si="163"/>
        <v>2.3581135091926459E-2</v>
      </c>
    </row>
    <row r="1006" spans="1:15" s="119" customFormat="1">
      <c r="A1006" s="235" t="s">
        <v>197</v>
      </c>
      <c r="B1006" s="145" t="s">
        <v>117</v>
      </c>
      <c r="C1006" s="147" t="s">
        <v>47</v>
      </c>
      <c r="D1006" s="121">
        <v>1</v>
      </c>
      <c r="E1006" s="122">
        <v>1</v>
      </c>
      <c r="F1006" s="123">
        <v>0</v>
      </c>
      <c r="G1006" s="124">
        <v>1</v>
      </c>
      <c r="H1006" s="126">
        <v>18</v>
      </c>
      <c r="I1006" s="126">
        <v>22</v>
      </c>
      <c r="J1006" s="126">
        <v>0</v>
      </c>
      <c r="K1006" s="196">
        <v>27</v>
      </c>
      <c r="L1006" s="213">
        <f t="shared" si="160"/>
        <v>7.2376357056694813E-3</v>
      </c>
      <c r="M1006" s="117">
        <f t="shared" si="161"/>
        <v>9.1286307053941914E-3</v>
      </c>
      <c r="N1006" s="117">
        <f t="shared" si="162"/>
        <v>0</v>
      </c>
      <c r="O1006" s="118">
        <f t="shared" si="163"/>
        <v>1.0791366906474821E-2</v>
      </c>
    </row>
    <row r="1007" spans="1:15" s="119" customFormat="1">
      <c r="A1007" s="235" t="s">
        <v>197</v>
      </c>
      <c r="B1007" s="145" t="s">
        <v>117</v>
      </c>
      <c r="C1007" s="147" t="s">
        <v>48</v>
      </c>
      <c r="D1007" s="121">
        <v>2</v>
      </c>
      <c r="E1007" s="122">
        <v>1</v>
      </c>
      <c r="F1007" s="123">
        <v>1</v>
      </c>
      <c r="G1007" s="124">
        <v>1</v>
      </c>
      <c r="H1007" s="126">
        <v>47</v>
      </c>
      <c r="I1007" s="126">
        <v>27</v>
      </c>
      <c r="J1007" s="126">
        <v>31</v>
      </c>
      <c r="K1007" s="196">
        <v>31</v>
      </c>
      <c r="L1007" s="213">
        <f t="shared" si="160"/>
        <v>1.889827100924809E-2</v>
      </c>
      <c r="M1007" s="117">
        <f t="shared" si="161"/>
        <v>1.1203319502074689E-2</v>
      </c>
      <c r="N1007" s="117">
        <f t="shared" si="162"/>
        <v>1.2762453684643887E-2</v>
      </c>
      <c r="O1007" s="118">
        <f t="shared" si="163"/>
        <v>1.2390087929656275E-2</v>
      </c>
    </row>
    <row r="1008" spans="1:15" s="119" customFormat="1">
      <c r="A1008" s="235" t="s">
        <v>197</v>
      </c>
      <c r="B1008" s="145" t="s">
        <v>117</v>
      </c>
      <c r="C1008" s="147" t="s">
        <v>49</v>
      </c>
      <c r="D1008" s="121">
        <v>2</v>
      </c>
      <c r="E1008" s="122">
        <v>2</v>
      </c>
      <c r="F1008" s="123">
        <v>1</v>
      </c>
      <c r="G1008" s="124">
        <v>1</v>
      </c>
      <c r="H1008" s="126">
        <v>44</v>
      </c>
      <c r="I1008" s="126">
        <v>37</v>
      </c>
      <c r="J1008" s="126">
        <v>29</v>
      </c>
      <c r="K1008" s="196">
        <v>29</v>
      </c>
      <c r="L1008" s="213">
        <f t="shared" si="160"/>
        <v>1.7691998391636508E-2</v>
      </c>
      <c r="M1008" s="117">
        <f t="shared" si="161"/>
        <v>1.5352697095435684E-2</v>
      </c>
      <c r="N1008" s="117">
        <f t="shared" si="162"/>
        <v>1.1939069575957185E-2</v>
      </c>
      <c r="O1008" s="118">
        <f t="shared" si="163"/>
        <v>1.1590727418065548E-2</v>
      </c>
    </row>
    <row r="1009" spans="1:15" s="119" customFormat="1">
      <c r="A1009" s="235" t="s">
        <v>197</v>
      </c>
      <c r="B1009" s="145" t="s">
        <v>117</v>
      </c>
      <c r="C1009" s="147" t="s">
        <v>50</v>
      </c>
      <c r="D1009" s="121">
        <v>5</v>
      </c>
      <c r="E1009" s="122">
        <v>4</v>
      </c>
      <c r="F1009" s="123">
        <v>2</v>
      </c>
      <c r="G1009" s="124">
        <v>4</v>
      </c>
      <c r="H1009" s="126">
        <v>116</v>
      </c>
      <c r="I1009" s="126">
        <v>115</v>
      </c>
      <c r="J1009" s="126">
        <v>57</v>
      </c>
      <c r="K1009" s="196">
        <v>101</v>
      </c>
      <c r="L1009" s="213">
        <f t="shared" si="160"/>
        <v>4.6642541214314437E-2</v>
      </c>
      <c r="M1009" s="117">
        <f t="shared" si="161"/>
        <v>4.7717842323651449E-2</v>
      </c>
      <c r="N1009" s="117">
        <f t="shared" si="162"/>
        <v>2.3466447097571015E-2</v>
      </c>
      <c r="O1009" s="118">
        <f t="shared" si="163"/>
        <v>4.0367705835331738E-2</v>
      </c>
    </row>
    <row r="1010" spans="1:15" s="119" customFormat="1">
      <c r="A1010" s="235" t="s">
        <v>197</v>
      </c>
      <c r="B1010" s="145" t="s">
        <v>117</v>
      </c>
      <c r="C1010" s="147" t="s">
        <v>51</v>
      </c>
      <c r="D1010" s="121">
        <v>1</v>
      </c>
      <c r="E1010" s="122"/>
      <c r="F1010" s="123"/>
      <c r="G1010" s="124">
        <v>1</v>
      </c>
      <c r="H1010" s="126">
        <v>29</v>
      </c>
      <c r="I1010" s="126"/>
      <c r="J1010" s="126"/>
      <c r="K1010" s="196">
        <v>31</v>
      </c>
      <c r="L1010" s="213">
        <f t="shared" si="160"/>
        <v>1.1660635303578609E-2</v>
      </c>
      <c r="M1010" s="117">
        <f t="shared" si="161"/>
        <v>0</v>
      </c>
      <c r="N1010" s="117">
        <f t="shared" si="162"/>
        <v>0</v>
      </c>
      <c r="O1010" s="118">
        <f t="shared" si="163"/>
        <v>1.2390087929656275E-2</v>
      </c>
    </row>
    <row r="1011" spans="1:15" s="119" customFormat="1">
      <c r="A1011" s="235" t="s">
        <v>197</v>
      </c>
      <c r="B1011" s="145" t="s">
        <v>117</v>
      </c>
      <c r="C1011" s="147" t="s">
        <v>52</v>
      </c>
      <c r="D1011" s="121">
        <v>3</v>
      </c>
      <c r="E1011" s="122">
        <v>2</v>
      </c>
      <c r="F1011" s="123">
        <v>4</v>
      </c>
      <c r="G1011" s="124">
        <v>2</v>
      </c>
      <c r="H1011" s="126">
        <v>60</v>
      </c>
      <c r="I1011" s="126">
        <v>46</v>
      </c>
      <c r="J1011" s="126">
        <v>100</v>
      </c>
      <c r="K1011" s="196">
        <v>50</v>
      </c>
      <c r="L1011" s="213">
        <f t="shared" si="160"/>
        <v>2.4125452352231604E-2</v>
      </c>
      <c r="M1011" s="117">
        <f t="shared" si="161"/>
        <v>1.9087136929460582E-2</v>
      </c>
      <c r="N1011" s="117">
        <f t="shared" si="162"/>
        <v>4.1169205434335117E-2</v>
      </c>
      <c r="O1011" s="118">
        <f t="shared" si="163"/>
        <v>1.9984012789768184E-2</v>
      </c>
    </row>
    <row r="1012" spans="1:15" s="119" customFormat="1" ht="25.5">
      <c r="A1012" s="235" t="s">
        <v>197</v>
      </c>
      <c r="B1012" s="145" t="s">
        <v>117</v>
      </c>
      <c r="C1012" s="147" t="s">
        <v>53</v>
      </c>
      <c r="D1012" s="121"/>
      <c r="E1012" s="122">
        <v>1</v>
      </c>
      <c r="F1012" s="123">
        <v>1</v>
      </c>
      <c r="G1012" s="124"/>
      <c r="H1012" s="126"/>
      <c r="I1012" s="126">
        <v>22</v>
      </c>
      <c r="J1012" s="126">
        <v>30</v>
      </c>
      <c r="K1012" s="196"/>
      <c r="L1012" s="213">
        <f t="shared" si="160"/>
        <v>0</v>
      </c>
      <c r="M1012" s="117">
        <f t="shared" si="161"/>
        <v>9.1286307053941914E-3</v>
      </c>
      <c r="N1012" s="117">
        <f t="shared" si="162"/>
        <v>1.2350761630300536E-2</v>
      </c>
      <c r="O1012" s="118">
        <f t="shared" si="163"/>
        <v>0</v>
      </c>
    </row>
    <row r="1013" spans="1:15" s="119" customFormat="1">
      <c r="A1013" s="235" t="s">
        <v>197</v>
      </c>
      <c r="B1013" s="145" t="s">
        <v>117</v>
      </c>
      <c r="C1013" s="147" t="s">
        <v>54</v>
      </c>
      <c r="D1013" s="121">
        <v>0</v>
      </c>
      <c r="E1013" s="122">
        <v>1</v>
      </c>
      <c r="F1013" s="123">
        <v>0</v>
      </c>
      <c r="G1013" s="124">
        <v>0</v>
      </c>
      <c r="H1013" s="126">
        <v>0</v>
      </c>
      <c r="I1013" s="126">
        <v>18</v>
      </c>
      <c r="J1013" s="126">
        <v>0</v>
      </c>
      <c r="K1013" s="196">
        <v>0</v>
      </c>
      <c r="L1013" s="213">
        <f t="shared" si="160"/>
        <v>0</v>
      </c>
      <c r="M1013" s="117">
        <f t="shared" si="161"/>
        <v>7.4688796680497929E-3</v>
      </c>
      <c r="N1013" s="117">
        <f t="shared" si="162"/>
        <v>0</v>
      </c>
      <c r="O1013" s="118">
        <f t="shared" si="163"/>
        <v>0</v>
      </c>
    </row>
    <row r="1014" spans="1:15" s="119" customFormat="1">
      <c r="A1014" s="235" t="s">
        <v>197</v>
      </c>
      <c r="B1014" s="145" t="s">
        <v>117</v>
      </c>
      <c r="C1014" s="147" t="s">
        <v>57</v>
      </c>
      <c r="D1014" s="121">
        <v>3</v>
      </c>
      <c r="E1014" s="122">
        <v>2.5</v>
      </c>
      <c r="F1014" s="123">
        <v>1.5</v>
      </c>
      <c r="G1014" s="124">
        <v>1</v>
      </c>
      <c r="H1014" s="126">
        <v>51</v>
      </c>
      <c r="I1014" s="126">
        <v>66</v>
      </c>
      <c r="J1014" s="126">
        <v>39</v>
      </c>
      <c r="K1014" s="196">
        <v>32</v>
      </c>
      <c r="L1014" s="213">
        <f t="shared" si="160"/>
        <v>2.0506634499396863E-2</v>
      </c>
      <c r="M1014" s="117">
        <f t="shared" si="161"/>
        <v>2.7385892116182572E-2</v>
      </c>
      <c r="N1014" s="117">
        <f t="shared" si="162"/>
        <v>1.6055990119390694E-2</v>
      </c>
      <c r="O1014" s="118">
        <f t="shared" si="163"/>
        <v>1.2789768185451638E-2</v>
      </c>
    </row>
    <row r="1015" spans="1:15" s="119" customFormat="1">
      <c r="A1015" s="235" t="s">
        <v>197</v>
      </c>
      <c r="B1015" s="145" t="s">
        <v>117</v>
      </c>
      <c r="C1015" s="147" t="s">
        <v>58</v>
      </c>
      <c r="D1015" s="121">
        <v>2</v>
      </c>
      <c r="E1015" s="122">
        <v>2</v>
      </c>
      <c r="F1015" s="123">
        <v>2</v>
      </c>
      <c r="G1015" s="124">
        <v>3</v>
      </c>
      <c r="H1015" s="126">
        <v>40</v>
      </c>
      <c r="I1015" s="126">
        <v>35</v>
      </c>
      <c r="J1015" s="126">
        <v>57</v>
      </c>
      <c r="K1015" s="196">
        <v>79</v>
      </c>
      <c r="L1015" s="213">
        <f t="shared" si="160"/>
        <v>1.6083634901487735E-2</v>
      </c>
      <c r="M1015" s="117">
        <f t="shared" si="161"/>
        <v>1.4522821576763486E-2</v>
      </c>
      <c r="N1015" s="117">
        <f t="shared" si="162"/>
        <v>2.3466447097571015E-2</v>
      </c>
      <c r="O1015" s="118">
        <f t="shared" si="163"/>
        <v>3.1574740207833733E-2</v>
      </c>
    </row>
    <row r="1016" spans="1:15" s="119" customFormat="1">
      <c r="A1016" s="235" t="s">
        <v>197</v>
      </c>
      <c r="B1016" s="145" t="s">
        <v>117</v>
      </c>
      <c r="C1016" s="147" t="s">
        <v>59</v>
      </c>
      <c r="D1016" s="121">
        <v>1</v>
      </c>
      <c r="E1016" s="122"/>
      <c r="F1016" s="123"/>
      <c r="G1016" s="124"/>
      <c r="H1016" s="126">
        <v>16</v>
      </c>
      <c r="I1016" s="126"/>
      <c r="J1016" s="126"/>
      <c r="K1016" s="196"/>
      <c r="L1016" s="213">
        <f t="shared" si="160"/>
        <v>6.4334539605950944E-3</v>
      </c>
      <c r="M1016" s="117">
        <f t="shared" si="161"/>
        <v>0</v>
      </c>
      <c r="N1016" s="117">
        <f t="shared" si="162"/>
        <v>0</v>
      </c>
      <c r="O1016" s="118">
        <f t="shared" si="163"/>
        <v>0</v>
      </c>
    </row>
    <row r="1017" spans="1:15" s="119" customFormat="1">
      <c r="A1017" s="235" t="s">
        <v>197</v>
      </c>
      <c r="B1017" s="145" t="s">
        <v>117</v>
      </c>
      <c r="C1017" s="147" t="s">
        <v>60</v>
      </c>
      <c r="D1017" s="121">
        <v>3</v>
      </c>
      <c r="E1017" s="122">
        <v>1</v>
      </c>
      <c r="F1017" s="123"/>
      <c r="G1017" s="124"/>
      <c r="H1017" s="126">
        <v>47</v>
      </c>
      <c r="I1017" s="126">
        <v>22</v>
      </c>
      <c r="J1017" s="126"/>
      <c r="K1017" s="196"/>
      <c r="L1017" s="213">
        <f t="shared" si="160"/>
        <v>1.889827100924809E-2</v>
      </c>
      <c r="M1017" s="117">
        <f t="shared" si="161"/>
        <v>9.1286307053941914E-3</v>
      </c>
      <c r="N1017" s="117">
        <f t="shared" si="162"/>
        <v>0</v>
      </c>
      <c r="O1017" s="118">
        <f t="shared" si="163"/>
        <v>0</v>
      </c>
    </row>
    <row r="1018" spans="1:15" s="119" customFormat="1">
      <c r="A1018" s="235" t="s">
        <v>197</v>
      </c>
      <c r="B1018" s="145" t="s">
        <v>117</v>
      </c>
      <c r="C1018" s="147" t="s">
        <v>61</v>
      </c>
      <c r="D1018" s="121"/>
      <c r="E1018" s="122"/>
      <c r="F1018" s="123"/>
      <c r="G1018" s="124">
        <v>1</v>
      </c>
      <c r="H1018" s="126"/>
      <c r="I1018" s="126"/>
      <c r="J1018" s="126"/>
      <c r="K1018" s="196">
        <v>28</v>
      </c>
      <c r="L1018" s="213">
        <f t="shared" si="160"/>
        <v>0</v>
      </c>
      <c r="M1018" s="117">
        <f t="shared" si="161"/>
        <v>0</v>
      </c>
      <c r="N1018" s="117">
        <f t="shared" si="162"/>
        <v>0</v>
      </c>
      <c r="O1018" s="118">
        <f t="shared" si="163"/>
        <v>1.1191047162270184E-2</v>
      </c>
    </row>
    <row r="1019" spans="1:15" s="119" customFormat="1">
      <c r="A1019" s="235" t="s">
        <v>197</v>
      </c>
      <c r="B1019" s="145" t="s">
        <v>117</v>
      </c>
      <c r="C1019" s="147" t="s">
        <v>62</v>
      </c>
      <c r="D1019" s="121">
        <v>3</v>
      </c>
      <c r="E1019" s="122">
        <v>2</v>
      </c>
      <c r="F1019" s="123">
        <v>1</v>
      </c>
      <c r="G1019" s="124">
        <v>1</v>
      </c>
      <c r="H1019" s="126">
        <v>40</v>
      </c>
      <c r="I1019" s="126">
        <v>49</v>
      </c>
      <c r="J1019" s="126">
        <v>23</v>
      </c>
      <c r="K1019" s="196">
        <v>28</v>
      </c>
      <c r="L1019" s="213">
        <f t="shared" si="160"/>
        <v>1.6083634901487735E-2</v>
      </c>
      <c r="M1019" s="117">
        <f t="shared" si="161"/>
        <v>2.033195020746888E-2</v>
      </c>
      <c r="N1019" s="117">
        <f t="shared" si="162"/>
        <v>9.4689172498970773E-3</v>
      </c>
      <c r="O1019" s="118">
        <f t="shared" si="163"/>
        <v>1.1191047162270184E-2</v>
      </c>
    </row>
    <row r="1020" spans="1:15" s="119" customFormat="1">
      <c r="A1020" s="235" t="s">
        <v>197</v>
      </c>
      <c r="B1020" s="145" t="s">
        <v>117</v>
      </c>
      <c r="C1020" s="147" t="s">
        <v>63</v>
      </c>
      <c r="D1020" s="121">
        <v>7</v>
      </c>
      <c r="E1020" s="122">
        <v>10</v>
      </c>
      <c r="F1020" s="123">
        <v>9</v>
      </c>
      <c r="G1020" s="124">
        <v>8</v>
      </c>
      <c r="H1020" s="126">
        <v>186</v>
      </c>
      <c r="I1020" s="126">
        <v>263</v>
      </c>
      <c r="J1020" s="126">
        <v>230</v>
      </c>
      <c r="K1020" s="196">
        <v>233</v>
      </c>
      <c r="L1020" s="213">
        <f t="shared" si="160"/>
        <v>7.478890229191798E-2</v>
      </c>
      <c r="M1020" s="117">
        <f t="shared" si="161"/>
        <v>0.10912863070539419</v>
      </c>
      <c r="N1020" s="117">
        <f t="shared" si="162"/>
        <v>9.4689172498970769E-2</v>
      </c>
      <c r="O1020" s="118">
        <f t="shared" si="163"/>
        <v>9.3125499600319739E-2</v>
      </c>
    </row>
    <row r="1021" spans="1:15" s="119" customFormat="1">
      <c r="A1021" s="235" t="s">
        <v>197</v>
      </c>
      <c r="B1021" s="145" t="s">
        <v>117</v>
      </c>
      <c r="C1021" s="147" t="s">
        <v>64</v>
      </c>
      <c r="D1021" s="121">
        <v>7</v>
      </c>
      <c r="E1021" s="122">
        <v>4</v>
      </c>
      <c r="F1021" s="123">
        <v>5</v>
      </c>
      <c r="G1021" s="124">
        <v>3</v>
      </c>
      <c r="H1021" s="126">
        <v>125</v>
      </c>
      <c r="I1021" s="126">
        <v>85</v>
      </c>
      <c r="J1021" s="126">
        <v>123</v>
      </c>
      <c r="K1021" s="196">
        <v>93</v>
      </c>
      <c r="L1021" s="213">
        <f t="shared" si="160"/>
        <v>5.0261359067149174E-2</v>
      </c>
      <c r="M1021" s="117">
        <f t="shared" si="161"/>
        <v>3.5269709543568464E-2</v>
      </c>
      <c r="N1021" s="117">
        <f t="shared" si="162"/>
        <v>5.0638122684232192E-2</v>
      </c>
      <c r="O1021" s="118">
        <f t="shared" si="163"/>
        <v>3.7170263788968823E-2</v>
      </c>
    </row>
    <row r="1022" spans="1:15" s="119" customFormat="1">
      <c r="A1022" s="235" t="s">
        <v>197</v>
      </c>
      <c r="B1022" s="145" t="s">
        <v>117</v>
      </c>
      <c r="C1022" s="147" t="s">
        <v>65</v>
      </c>
      <c r="D1022" s="121">
        <v>10</v>
      </c>
      <c r="E1022" s="122">
        <v>6</v>
      </c>
      <c r="F1022" s="123">
        <v>7</v>
      </c>
      <c r="G1022" s="124">
        <v>4</v>
      </c>
      <c r="H1022" s="126">
        <v>186</v>
      </c>
      <c r="I1022" s="126">
        <v>146</v>
      </c>
      <c r="J1022" s="126">
        <v>178</v>
      </c>
      <c r="K1022" s="196">
        <v>116</v>
      </c>
      <c r="L1022" s="213">
        <f t="shared" si="160"/>
        <v>7.478890229191798E-2</v>
      </c>
      <c r="M1022" s="117">
        <f t="shared" si="161"/>
        <v>6.0580912863070539E-2</v>
      </c>
      <c r="N1022" s="117">
        <f t="shared" si="162"/>
        <v>7.3281185673116506E-2</v>
      </c>
      <c r="O1022" s="118">
        <f t="shared" si="163"/>
        <v>4.6362909672262191E-2</v>
      </c>
    </row>
    <row r="1023" spans="1:15" s="119" customFormat="1">
      <c r="A1023" s="235" t="s">
        <v>197</v>
      </c>
      <c r="B1023" s="145" t="s">
        <v>117</v>
      </c>
      <c r="C1023" s="147" t="s">
        <v>67</v>
      </c>
      <c r="D1023" s="121"/>
      <c r="E1023" s="122">
        <v>1</v>
      </c>
      <c r="F1023" s="123">
        <v>1</v>
      </c>
      <c r="G1023" s="124"/>
      <c r="H1023" s="126"/>
      <c r="I1023" s="126">
        <v>22</v>
      </c>
      <c r="J1023" s="126">
        <v>16</v>
      </c>
      <c r="K1023" s="196"/>
      <c r="L1023" s="213">
        <f t="shared" si="160"/>
        <v>0</v>
      </c>
      <c r="M1023" s="117">
        <f t="shared" si="161"/>
        <v>9.1286307053941914E-3</v>
      </c>
      <c r="N1023" s="117">
        <f t="shared" si="162"/>
        <v>6.5870728694936188E-3</v>
      </c>
      <c r="O1023" s="118">
        <f t="shared" si="163"/>
        <v>0</v>
      </c>
    </row>
    <row r="1024" spans="1:15" s="119" customFormat="1">
      <c r="A1024" s="235" t="s">
        <v>197</v>
      </c>
      <c r="B1024" s="145" t="s">
        <v>117</v>
      </c>
      <c r="C1024" s="147" t="s">
        <v>72</v>
      </c>
      <c r="D1024" s="121"/>
      <c r="E1024" s="122">
        <v>1</v>
      </c>
      <c r="F1024" s="123"/>
      <c r="G1024" s="124"/>
      <c r="H1024" s="126"/>
      <c r="I1024" s="126">
        <v>26</v>
      </c>
      <c r="J1024" s="126"/>
      <c r="K1024" s="196"/>
      <c r="L1024" s="213">
        <f t="shared" si="160"/>
        <v>0</v>
      </c>
      <c r="M1024" s="117">
        <f t="shared" si="161"/>
        <v>1.0788381742738589E-2</v>
      </c>
      <c r="N1024" s="117">
        <f t="shared" si="162"/>
        <v>0</v>
      </c>
      <c r="O1024" s="118">
        <f t="shared" si="163"/>
        <v>0</v>
      </c>
    </row>
    <row r="1025" spans="1:15" s="119" customFormat="1">
      <c r="A1025" s="235" t="s">
        <v>197</v>
      </c>
      <c r="B1025" s="145" t="s">
        <v>117</v>
      </c>
      <c r="C1025" s="147" t="s">
        <v>78</v>
      </c>
      <c r="D1025" s="121">
        <v>1</v>
      </c>
      <c r="E1025" s="122">
        <v>2</v>
      </c>
      <c r="F1025" s="123">
        <v>1</v>
      </c>
      <c r="G1025" s="124">
        <v>1</v>
      </c>
      <c r="H1025" s="126">
        <v>17</v>
      </c>
      <c r="I1025" s="126">
        <v>43</v>
      </c>
      <c r="J1025" s="126">
        <v>28</v>
      </c>
      <c r="K1025" s="196">
        <v>31</v>
      </c>
      <c r="L1025" s="213">
        <f t="shared" si="160"/>
        <v>6.8355448331322878E-3</v>
      </c>
      <c r="M1025" s="117">
        <f t="shared" si="161"/>
        <v>1.7842323651452281E-2</v>
      </c>
      <c r="N1025" s="117">
        <f t="shared" si="162"/>
        <v>1.1527377521613832E-2</v>
      </c>
      <c r="O1025" s="118">
        <f t="shared" si="163"/>
        <v>1.2390087929656275E-2</v>
      </c>
    </row>
    <row r="1026" spans="1:15" s="119" customFormat="1">
      <c r="A1026" s="235" t="s">
        <v>197</v>
      </c>
      <c r="B1026" s="145" t="s">
        <v>117</v>
      </c>
      <c r="C1026" s="147" t="s">
        <v>79</v>
      </c>
      <c r="D1026" s="121"/>
      <c r="E1026" s="122"/>
      <c r="F1026" s="123"/>
      <c r="G1026" s="124">
        <v>1</v>
      </c>
      <c r="H1026" s="126"/>
      <c r="I1026" s="126"/>
      <c r="J1026" s="126"/>
      <c r="K1026" s="196">
        <v>32</v>
      </c>
      <c r="L1026" s="213">
        <f t="shared" si="160"/>
        <v>0</v>
      </c>
      <c r="M1026" s="117">
        <f t="shared" si="161"/>
        <v>0</v>
      </c>
      <c r="N1026" s="117">
        <f t="shared" si="162"/>
        <v>0</v>
      </c>
      <c r="O1026" s="118">
        <f t="shared" si="163"/>
        <v>1.2789768185451638E-2</v>
      </c>
    </row>
    <row r="1027" spans="1:15" s="119" customFormat="1">
      <c r="A1027" s="235" t="s">
        <v>197</v>
      </c>
      <c r="B1027" s="145" t="s">
        <v>117</v>
      </c>
      <c r="C1027" s="147" t="s">
        <v>80</v>
      </c>
      <c r="D1027" s="121">
        <v>0.5</v>
      </c>
      <c r="E1027" s="122">
        <v>2</v>
      </c>
      <c r="F1027" s="123">
        <v>1</v>
      </c>
      <c r="G1027" s="124">
        <v>0.5</v>
      </c>
      <c r="H1027" s="126">
        <v>15</v>
      </c>
      <c r="I1027" s="126">
        <v>32</v>
      </c>
      <c r="J1027" s="126">
        <v>20</v>
      </c>
      <c r="K1027" s="196">
        <v>19</v>
      </c>
      <c r="L1027" s="213">
        <f t="shared" si="160"/>
        <v>6.0313630880579009E-3</v>
      </c>
      <c r="M1027" s="117">
        <f t="shared" si="161"/>
        <v>1.3278008298755186E-2</v>
      </c>
      <c r="N1027" s="117">
        <f t="shared" si="162"/>
        <v>8.2338410868670227E-3</v>
      </c>
      <c r="O1027" s="118">
        <f t="shared" si="163"/>
        <v>7.5939248601119107E-3</v>
      </c>
    </row>
    <row r="1028" spans="1:15" s="119" customFormat="1" ht="13.5" thickBot="1">
      <c r="A1028" s="235" t="s">
        <v>197</v>
      </c>
      <c r="B1028" s="161" t="s">
        <v>117</v>
      </c>
      <c r="C1028" s="149" t="s">
        <v>81</v>
      </c>
      <c r="D1028" s="183"/>
      <c r="E1028" s="150"/>
      <c r="F1028" s="189"/>
      <c r="G1028" s="151">
        <v>1</v>
      </c>
      <c r="H1028" s="153"/>
      <c r="I1028" s="153"/>
      <c r="J1028" s="153"/>
      <c r="K1028" s="197">
        <v>25</v>
      </c>
      <c r="L1028" s="213">
        <f t="shared" si="160"/>
        <v>0</v>
      </c>
      <c r="M1028" s="117">
        <f t="shared" si="161"/>
        <v>0</v>
      </c>
      <c r="N1028" s="117">
        <f t="shared" si="162"/>
        <v>0</v>
      </c>
      <c r="O1028" s="118">
        <f t="shared" si="163"/>
        <v>9.9920063948840919E-3</v>
      </c>
    </row>
    <row r="1029" spans="1:15" s="119" customFormat="1" ht="13.5" thickBot="1">
      <c r="A1029" s="162"/>
      <c r="B1029" s="163" t="s">
        <v>170</v>
      </c>
      <c r="C1029" s="164"/>
      <c r="D1029" s="185">
        <f>SUM(D981:D1028)</f>
        <v>111</v>
      </c>
      <c r="E1029" s="165">
        <f t="shared" ref="E1029:K1029" si="164">SUM(E981:E1028)</f>
        <v>96</v>
      </c>
      <c r="F1029" s="191">
        <f t="shared" si="164"/>
        <v>91</v>
      </c>
      <c r="G1029" s="166">
        <f t="shared" si="164"/>
        <v>88</v>
      </c>
      <c r="H1029" s="167">
        <f t="shared" si="164"/>
        <v>2487</v>
      </c>
      <c r="I1029" s="167">
        <f t="shared" si="164"/>
        <v>2410</v>
      </c>
      <c r="J1029" s="167">
        <f t="shared" si="164"/>
        <v>2429</v>
      </c>
      <c r="K1029" s="199">
        <f t="shared" si="164"/>
        <v>2502</v>
      </c>
      <c r="L1029" s="223">
        <f>SUM(L981:L1028)</f>
        <v>1.0000000000000004</v>
      </c>
      <c r="M1029" s="224">
        <f>SUM(M981:M1028)</f>
        <v>0.99999999999999956</v>
      </c>
      <c r="N1029" s="224">
        <f>SUM(N981:N1028)</f>
        <v>1.0000000000000002</v>
      </c>
      <c r="O1029" s="225">
        <f>SUM(O981:O1028)</f>
        <v>0.99999999999999989</v>
      </c>
    </row>
    <row r="1030" spans="1:15" s="119" customFormat="1">
      <c r="A1030" s="235" t="s">
        <v>197</v>
      </c>
      <c r="B1030" s="145" t="s">
        <v>124</v>
      </c>
      <c r="C1030" s="146" t="s">
        <v>19</v>
      </c>
      <c r="D1030" s="108">
        <v>1</v>
      </c>
      <c r="E1030" s="109"/>
      <c r="F1030" s="110">
        <v>1</v>
      </c>
      <c r="G1030" s="111"/>
      <c r="H1030" s="113">
        <v>31</v>
      </c>
      <c r="I1030" s="113"/>
      <c r="J1030" s="113">
        <v>28</v>
      </c>
      <c r="K1030" s="195"/>
      <c r="L1030" s="213">
        <f>H1030/$H$1052</f>
        <v>3.604651162790698E-2</v>
      </c>
      <c r="M1030" s="117">
        <f>I1030/$I$1052</f>
        <v>0</v>
      </c>
      <c r="N1030" s="117">
        <f>J1030/$J$1052</f>
        <v>3.4188034188034191E-2</v>
      </c>
      <c r="O1030" s="118">
        <f>K1030/$K$1052</f>
        <v>0</v>
      </c>
    </row>
    <row r="1031" spans="1:15" s="119" customFormat="1">
      <c r="A1031" s="235" t="s">
        <v>197</v>
      </c>
      <c r="B1031" s="145" t="s">
        <v>124</v>
      </c>
      <c r="C1031" s="147" t="s">
        <v>21</v>
      </c>
      <c r="D1031" s="121"/>
      <c r="E1031" s="122"/>
      <c r="F1031" s="123"/>
      <c r="G1031" s="124">
        <v>1</v>
      </c>
      <c r="H1031" s="126"/>
      <c r="I1031" s="126"/>
      <c r="J1031" s="126"/>
      <c r="K1031" s="196">
        <v>23</v>
      </c>
      <c r="L1031" s="213">
        <f t="shared" ref="L1031:L1051" si="165">H1031/$H$1052</f>
        <v>0</v>
      </c>
      <c r="M1031" s="117">
        <f t="shared" ref="M1031:M1051" si="166">I1031/$I$1052</f>
        <v>0</v>
      </c>
      <c r="N1031" s="117">
        <f t="shared" ref="N1031:N1051" si="167">J1031/$J$1052</f>
        <v>0</v>
      </c>
      <c r="O1031" s="118">
        <f t="shared" ref="O1031:O1051" si="168">K1031/$K$1052</f>
        <v>2.7811366384522369E-2</v>
      </c>
    </row>
    <row r="1032" spans="1:15" s="119" customFormat="1">
      <c r="A1032" s="235" t="s">
        <v>197</v>
      </c>
      <c r="B1032" s="145" t="s">
        <v>124</v>
      </c>
      <c r="C1032" s="147" t="s">
        <v>22</v>
      </c>
      <c r="D1032" s="121">
        <v>1</v>
      </c>
      <c r="E1032" s="122">
        <v>1</v>
      </c>
      <c r="F1032" s="123">
        <v>1</v>
      </c>
      <c r="G1032" s="124">
        <v>1</v>
      </c>
      <c r="H1032" s="126">
        <v>27</v>
      </c>
      <c r="I1032" s="126">
        <v>23</v>
      </c>
      <c r="J1032" s="126">
        <v>29</v>
      </c>
      <c r="K1032" s="196">
        <v>31</v>
      </c>
      <c r="L1032" s="213">
        <f t="shared" si="165"/>
        <v>3.1395348837209305E-2</v>
      </c>
      <c r="M1032" s="117">
        <f t="shared" si="166"/>
        <v>2.751196172248804E-2</v>
      </c>
      <c r="N1032" s="117">
        <f t="shared" si="167"/>
        <v>3.5409035409035408E-2</v>
      </c>
      <c r="O1032" s="118">
        <f t="shared" si="168"/>
        <v>3.7484885126964934E-2</v>
      </c>
    </row>
    <row r="1033" spans="1:15" s="119" customFormat="1">
      <c r="A1033" s="235" t="s">
        <v>197</v>
      </c>
      <c r="B1033" s="145" t="s">
        <v>124</v>
      </c>
      <c r="C1033" s="147" t="s">
        <v>29</v>
      </c>
      <c r="D1033" s="121">
        <v>4</v>
      </c>
      <c r="E1033" s="122">
        <v>5</v>
      </c>
      <c r="F1033" s="123">
        <v>3</v>
      </c>
      <c r="G1033" s="124">
        <v>2</v>
      </c>
      <c r="H1033" s="126">
        <v>86</v>
      </c>
      <c r="I1033" s="126">
        <v>120</v>
      </c>
      <c r="J1033" s="126">
        <v>71</v>
      </c>
      <c r="K1033" s="196">
        <v>56</v>
      </c>
      <c r="L1033" s="213">
        <f t="shared" si="165"/>
        <v>0.1</v>
      </c>
      <c r="M1033" s="117">
        <f t="shared" si="166"/>
        <v>0.14354066985645933</v>
      </c>
      <c r="N1033" s="117">
        <f t="shared" si="167"/>
        <v>8.6691086691086688E-2</v>
      </c>
      <c r="O1033" s="118">
        <f t="shared" si="168"/>
        <v>6.7714631197097946E-2</v>
      </c>
    </row>
    <row r="1034" spans="1:15" s="119" customFormat="1">
      <c r="A1034" s="235" t="s">
        <v>197</v>
      </c>
      <c r="B1034" s="145" t="s">
        <v>124</v>
      </c>
      <c r="C1034" s="147" t="s">
        <v>30</v>
      </c>
      <c r="D1034" s="121"/>
      <c r="E1034" s="122"/>
      <c r="F1034" s="123">
        <v>1</v>
      </c>
      <c r="G1034" s="124"/>
      <c r="H1034" s="126"/>
      <c r="I1034" s="126"/>
      <c r="J1034" s="126">
        <v>22</v>
      </c>
      <c r="K1034" s="196"/>
      <c r="L1034" s="213">
        <f t="shared" si="165"/>
        <v>0</v>
      </c>
      <c r="M1034" s="117">
        <f t="shared" si="166"/>
        <v>0</v>
      </c>
      <c r="N1034" s="117">
        <f t="shared" si="167"/>
        <v>2.6862026862026864E-2</v>
      </c>
      <c r="O1034" s="118">
        <f t="shared" si="168"/>
        <v>0</v>
      </c>
    </row>
    <row r="1035" spans="1:15" s="119" customFormat="1">
      <c r="A1035" s="235" t="s">
        <v>197</v>
      </c>
      <c r="B1035" s="145" t="s">
        <v>124</v>
      </c>
      <c r="C1035" s="147" t="s">
        <v>31</v>
      </c>
      <c r="D1035" s="121">
        <v>1</v>
      </c>
      <c r="E1035" s="122">
        <v>1</v>
      </c>
      <c r="F1035" s="123">
        <v>1</v>
      </c>
      <c r="G1035" s="124">
        <v>1</v>
      </c>
      <c r="H1035" s="126">
        <v>26</v>
      </c>
      <c r="I1035" s="126">
        <v>28</v>
      </c>
      <c r="J1035" s="126">
        <v>23</v>
      </c>
      <c r="K1035" s="196">
        <v>25</v>
      </c>
      <c r="L1035" s="213">
        <f t="shared" si="165"/>
        <v>3.0232558139534883E-2</v>
      </c>
      <c r="M1035" s="117">
        <f t="shared" si="166"/>
        <v>3.3492822966507178E-2</v>
      </c>
      <c r="N1035" s="117">
        <f t="shared" si="167"/>
        <v>2.8083028083028084E-2</v>
      </c>
      <c r="O1035" s="118">
        <f t="shared" si="168"/>
        <v>3.0229746070133012E-2</v>
      </c>
    </row>
    <row r="1036" spans="1:15" s="119" customFormat="1">
      <c r="A1036" s="235" t="s">
        <v>197</v>
      </c>
      <c r="B1036" s="145" t="s">
        <v>124</v>
      </c>
      <c r="C1036" s="147" t="s">
        <v>40</v>
      </c>
      <c r="D1036" s="121">
        <v>2</v>
      </c>
      <c r="E1036" s="122">
        <v>2</v>
      </c>
      <c r="F1036" s="123"/>
      <c r="G1036" s="124"/>
      <c r="H1036" s="126">
        <v>39</v>
      </c>
      <c r="I1036" s="126">
        <v>48</v>
      </c>
      <c r="J1036" s="126"/>
      <c r="K1036" s="196"/>
      <c r="L1036" s="213">
        <f t="shared" si="165"/>
        <v>4.5348837209302328E-2</v>
      </c>
      <c r="M1036" s="117">
        <f t="shared" si="166"/>
        <v>5.7416267942583733E-2</v>
      </c>
      <c r="N1036" s="117">
        <f t="shared" si="167"/>
        <v>0</v>
      </c>
      <c r="O1036" s="118">
        <f t="shared" si="168"/>
        <v>0</v>
      </c>
    </row>
    <row r="1037" spans="1:15" s="119" customFormat="1">
      <c r="A1037" s="235" t="s">
        <v>197</v>
      </c>
      <c r="B1037" s="145" t="s">
        <v>124</v>
      </c>
      <c r="C1037" s="147" t="s">
        <v>42</v>
      </c>
      <c r="D1037" s="121">
        <v>8</v>
      </c>
      <c r="E1037" s="122">
        <v>6</v>
      </c>
      <c r="F1037" s="123">
        <v>8</v>
      </c>
      <c r="G1037" s="124">
        <v>6</v>
      </c>
      <c r="H1037" s="126">
        <v>190</v>
      </c>
      <c r="I1037" s="126">
        <v>161</v>
      </c>
      <c r="J1037" s="126">
        <v>211</v>
      </c>
      <c r="K1037" s="196">
        <v>173</v>
      </c>
      <c r="L1037" s="213">
        <f t="shared" si="165"/>
        <v>0.22093023255813954</v>
      </c>
      <c r="M1037" s="117">
        <f t="shared" si="166"/>
        <v>0.19258373205741627</v>
      </c>
      <c r="N1037" s="117">
        <f t="shared" si="167"/>
        <v>0.2576312576312576</v>
      </c>
      <c r="O1037" s="118">
        <f t="shared" si="168"/>
        <v>0.20918984280532044</v>
      </c>
    </row>
    <row r="1038" spans="1:15" s="119" customFormat="1">
      <c r="A1038" s="235" t="s">
        <v>197</v>
      </c>
      <c r="B1038" s="145" t="s">
        <v>124</v>
      </c>
      <c r="C1038" s="147" t="s">
        <v>46</v>
      </c>
      <c r="D1038" s="121"/>
      <c r="E1038" s="122"/>
      <c r="F1038" s="123"/>
      <c r="G1038" s="124">
        <v>1</v>
      </c>
      <c r="H1038" s="126"/>
      <c r="I1038" s="126"/>
      <c r="J1038" s="126"/>
      <c r="K1038" s="196">
        <v>32</v>
      </c>
      <c r="L1038" s="213">
        <f t="shared" si="165"/>
        <v>0</v>
      </c>
      <c r="M1038" s="117">
        <f t="shared" si="166"/>
        <v>0</v>
      </c>
      <c r="N1038" s="117">
        <f t="shared" si="167"/>
        <v>0</v>
      </c>
      <c r="O1038" s="118">
        <f t="shared" si="168"/>
        <v>3.8694074969770252E-2</v>
      </c>
    </row>
    <row r="1039" spans="1:15" s="119" customFormat="1">
      <c r="A1039" s="235" t="s">
        <v>197</v>
      </c>
      <c r="B1039" s="145" t="s">
        <v>124</v>
      </c>
      <c r="C1039" s="147" t="s">
        <v>49</v>
      </c>
      <c r="D1039" s="121">
        <v>1</v>
      </c>
      <c r="E1039" s="122"/>
      <c r="F1039" s="123"/>
      <c r="G1039" s="124"/>
      <c r="H1039" s="126">
        <v>22</v>
      </c>
      <c r="I1039" s="126"/>
      <c r="J1039" s="126"/>
      <c r="K1039" s="196"/>
      <c r="L1039" s="213">
        <f t="shared" si="165"/>
        <v>2.5581395348837209E-2</v>
      </c>
      <c r="M1039" s="117">
        <f t="shared" si="166"/>
        <v>0</v>
      </c>
      <c r="N1039" s="117">
        <f t="shared" si="167"/>
        <v>0</v>
      </c>
      <c r="O1039" s="118">
        <f t="shared" si="168"/>
        <v>0</v>
      </c>
    </row>
    <row r="1040" spans="1:15" s="119" customFormat="1">
      <c r="A1040" s="235" t="s">
        <v>197</v>
      </c>
      <c r="B1040" s="145" t="s">
        <v>124</v>
      </c>
      <c r="C1040" s="147" t="s">
        <v>50</v>
      </c>
      <c r="D1040" s="121">
        <v>3</v>
      </c>
      <c r="E1040" s="122">
        <v>3</v>
      </c>
      <c r="F1040" s="123">
        <v>3</v>
      </c>
      <c r="G1040" s="124">
        <v>3</v>
      </c>
      <c r="H1040" s="126">
        <v>64</v>
      </c>
      <c r="I1040" s="126">
        <v>74</v>
      </c>
      <c r="J1040" s="126">
        <v>80</v>
      </c>
      <c r="K1040" s="196">
        <v>86</v>
      </c>
      <c r="L1040" s="213">
        <f t="shared" si="165"/>
        <v>7.441860465116279E-2</v>
      </c>
      <c r="M1040" s="117">
        <f t="shared" si="166"/>
        <v>8.8516746411483258E-2</v>
      </c>
      <c r="N1040" s="117">
        <f t="shared" si="167"/>
        <v>9.768009768009768E-2</v>
      </c>
      <c r="O1040" s="118">
        <f t="shared" si="168"/>
        <v>0.10399032648125756</v>
      </c>
    </row>
    <row r="1041" spans="1:15" s="119" customFormat="1">
      <c r="A1041" s="235" t="s">
        <v>197</v>
      </c>
      <c r="B1041" s="145" t="s">
        <v>124</v>
      </c>
      <c r="C1041" s="147" t="s">
        <v>51</v>
      </c>
      <c r="D1041" s="121"/>
      <c r="E1041" s="122"/>
      <c r="F1041" s="123">
        <v>1</v>
      </c>
      <c r="G1041" s="124">
        <v>1</v>
      </c>
      <c r="H1041" s="126"/>
      <c r="I1041" s="126"/>
      <c r="J1041" s="126">
        <v>25</v>
      </c>
      <c r="K1041" s="196">
        <v>27</v>
      </c>
      <c r="L1041" s="213">
        <f t="shared" si="165"/>
        <v>0</v>
      </c>
      <c r="M1041" s="117">
        <f t="shared" si="166"/>
        <v>0</v>
      </c>
      <c r="N1041" s="117">
        <f t="shared" si="167"/>
        <v>3.0525030525030524E-2</v>
      </c>
      <c r="O1041" s="118">
        <f t="shared" si="168"/>
        <v>3.2648125755743655E-2</v>
      </c>
    </row>
    <row r="1042" spans="1:15" s="119" customFormat="1">
      <c r="A1042" s="235" t="s">
        <v>197</v>
      </c>
      <c r="B1042" s="145" t="s">
        <v>124</v>
      </c>
      <c r="C1042" s="147" t="s">
        <v>52</v>
      </c>
      <c r="D1042" s="121">
        <v>1</v>
      </c>
      <c r="E1042" s="122">
        <v>1</v>
      </c>
      <c r="F1042" s="123">
        <v>1</v>
      </c>
      <c r="G1042" s="124"/>
      <c r="H1042" s="126">
        <v>27</v>
      </c>
      <c r="I1042" s="126">
        <v>28</v>
      </c>
      <c r="J1042" s="126">
        <v>21</v>
      </c>
      <c r="K1042" s="196"/>
      <c r="L1042" s="213">
        <f t="shared" si="165"/>
        <v>3.1395348837209305E-2</v>
      </c>
      <c r="M1042" s="117">
        <f t="shared" si="166"/>
        <v>3.3492822966507178E-2</v>
      </c>
      <c r="N1042" s="117">
        <f t="shared" si="167"/>
        <v>2.564102564102564E-2</v>
      </c>
      <c r="O1042" s="118">
        <f t="shared" si="168"/>
        <v>0</v>
      </c>
    </row>
    <row r="1043" spans="1:15" s="119" customFormat="1">
      <c r="A1043" s="235" t="s">
        <v>197</v>
      </c>
      <c r="B1043" s="145" t="s">
        <v>124</v>
      </c>
      <c r="C1043" s="147" t="s">
        <v>57</v>
      </c>
      <c r="D1043" s="121">
        <v>1</v>
      </c>
      <c r="E1043" s="122"/>
      <c r="F1043" s="123"/>
      <c r="G1043" s="124"/>
      <c r="H1043" s="126">
        <v>21</v>
      </c>
      <c r="I1043" s="126"/>
      <c r="J1043" s="126"/>
      <c r="K1043" s="196"/>
      <c r="L1043" s="213">
        <f t="shared" si="165"/>
        <v>2.441860465116279E-2</v>
      </c>
      <c r="M1043" s="117">
        <f t="shared" si="166"/>
        <v>0</v>
      </c>
      <c r="N1043" s="117">
        <f t="shared" si="167"/>
        <v>0</v>
      </c>
      <c r="O1043" s="118">
        <f t="shared" si="168"/>
        <v>0</v>
      </c>
    </row>
    <row r="1044" spans="1:15" s="119" customFormat="1">
      <c r="A1044" s="235" t="s">
        <v>197</v>
      </c>
      <c r="B1044" s="145" t="s">
        <v>124</v>
      </c>
      <c r="C1044" s="147" t="s">
        <v>58</v>
      </c>
      <c r="D1044" s="121">
        <v>4</v>
      </c>
      <c r="E1044" s="122">
        <v>3</v>
      </c>
      <c r="F1044" s="123">
        <v>2</v>
      </c>
      <c r="G1044" s="124">
        <v>2</v>
      </c>
      <c r="H1044" s="126">
        <v>87</v>
      </c>
      <c r="I1044" s="126">
        <v>62</v>
      </c>
      <c r="J1044" s="126">
        <v>45</v>
      </c>
      <c r="K1044" s="196">
        <v>60</v>
      </c>
      <c r="L1044" s="213">
        <f t="shared" si="165"/>
        <v>0.10116279069767442</v>
      </c>
      <c r="M1044" s="117">
        <f t="shared" si="166"/>
        <v>7.4162679425837319E-2</v>
      </c>
      <c r="N1044" s="117">
        <f t="shared" si="167"/>
        <v>5.4945054945054944E-2</v>
      </c>
      <c r="O1044" s="118">
        <f t="shared" si="168"/>
        <v>7.2551390568319232E-2</v>
      </c>
    </row>
    <row r="1045" spans="1:15" s="119" customFormat="1">
      <c r="A1045" s="235" t="s">
        <v>197</v>
      </c>
      <c r="B1045" s="145" t="s">
        <v>124</v>
      </c>
      <c r="C1045" s="147" t="s">
        <v>63</v>
      </c>
      <c r="D1045" s="121"/>
      <c r="E1045" s="122">
        <v>1</v>
      </c>
      <c r="F1045" s="123"/>
      <c r="G1045" s="124">
        <v>2</v>
      </c>
      <c r="H1045" s="126"/>
      <c r="I1045" s="126">
        <v>25</v>
      </c>
      <c r="J1045" s="126"/>
      <c r="K1045" s="196">
        <v>57</v>
      </c>
      <c r="L1045" s="213">
        <f t="shared" si="165"/>
        <v>0</v>
      </c>
      <c r="M1045" s="117">
        <f t="shared" si="166"/>
        <v>2.9904306220095694E-2</v>
      </c>
      <c r="N1045" s="117">
        <f t="shared" si="167"/>
        <v>0</v>
      </c>
      <c r="O1045" s="118">
        <f t="shared" si="168"/>
        <v>6.8923821039903271E-2</v>
      </c>
    </row>
    <row r="1046" spans="1:15" s="119" customFormat="1">
      <c r="A1046" s="235" t="s">
        <v>197</v>
      </c>
      <c r="B1046" s="145" t="s">
        <v>124</v>
      </c>
      <c r="C1046" s="147" t="s">
        <v>64</v>
      </c>
      <c r="D1046" s="121">
        <v>3</v>
      </c>
      <c r="E1046" s="122">
        <v>5</v>
      </c>
      <c r="F1046" s="123">
        <v>5</v>
      </c>
      <c r="G1046" s="124">
        <v>4</v>
      </c>
      <c r="H1046" s="126">
        <v>63</v>
      </c>
      <c r="I1046" s="126">
        <v>112</v>
      </c>
      <c r="J1046" s="126">
        <v>122</v>
      </c>
      <c r="K1046" s="196">
        <v>123</v>
      </c>
      <c r="L1046" s="213">
        <f t="shared" si="165"/>
        <v>7.3255813953488375E-2</v>
      </c>
      <c r="M1046" s="117">
        <f t="shared" si="166"/>
        <v>0.13397129186602871</v>
      </c>
      <c r="N1046" s="117">
        <f t="shared" si="167"/>
        <v>0.14896214896214896</v>
      </c>
      <c r="O1046" s="118">
        <f t="shared" si="168"/>
        <v>0.14873035066505441</v>
      </c>
    </row>
    <row r="1047" spans="1:15" s="119" customFormat="1">
      <c r="A1047" s="235" t="s">
        <v>197</v>
      </c>
      <c r="B1047" s="145" t="s">
        <v>124</v>
      </c>
      <c r="C1047" s="147" t="s">
        <v>65</v>
      </c>
      <c r="D1047" s="121">
        <v>2</v>
      </c>
      <c r="E1047" s="122">
        <v>3</v>
      </c>
      <c r="F1047" s="123">
        <v>1</v>
      </c>
      <c r="G1047" s="124">
        <v>1</v>
      </c>
      <c r="H1047" s="126">
        <v>36</v>
      </c>
      <c r="I1047" s="126">
        <v>62</v>
      </c>
      <c r="J1047" s="126">
        <v>24</v>
      </c>
      <c r="K1047" s="196">
        <v>33</v>
      </c>
      <c r="L1047" s="213">
        <f t="shared" si="165"/>
        <v>4.1860465116279069E-2</v>
      </c>
      <c r="M1047" s="117">
        <f t="shared" si="166"/>
        <v>7.4162679425837319E-2</v>
      </c>
      <c r="N1047" s="117">
        <f t="shared" si="167"/>
        <v>2.9304029304029304E-2</v>
      </c>
      <c r="O1047" s="118">
        <f t="shared" si="168"/>
        <v>3.9903264812575577E-2</v>
      </c>
    </row>
    <row r="1048" spans="1:15" s="119" customFormat="1">
      <c r="A1048" s="235" t="s">
        <v>197</v>
      </c>
      <c r="B1048" s="145" t="s">
        <v>124</v>
      </c>
      <c r="C1048" s="147" t="s">
        <v>75</v>
      </c>
      <c r="D1048" s="121">
        <v>1</v>
      </c>
      <c r="E1048" s="122">
        <v>1</v>
      </c>
      <c r="F1048" s="123">
        <v>1</v>
      </c>
      <c r="G1048" s="124">
        <v>1</v>
      </c>
      <c r="H1048" s="126">
        <v>22</v>
      </c>
      <c r="I1048" s="126">
        <v>30</v>
      </c>
      <c r="J1048" s="126">
        <v>24</v>
      </c>
      <c r="K1048" s="196">
        <v>17</v>
      </c>
      <c r="L1048" s="213">
        <f t="shared" si="165"/>
        <v>2.5581395348837209E-2</v>
      </c>
      <c r="M1048" s="117">
        <f t="shared" si="166"/>
        <v>3.5885167464114832E-2</v>
      </c>
      <c r="N1048" s="117">
        <f t="shared" si="167"/>
        <v>2.9304029304029304E-2</v>
      </c>
      <c r="O1048" s="118">
        <f t="shared" si="168"/>
        <v>2.0556227327690448E-2</v>
      </c>
    </row>
    <row r="1049" spans="1:15" s="119" customFormat="1">
      <c r="A1049" s="235" t="s">
        <v>197</v>
      </c>
      <c r="B1049" s="145" t="s">
        <v>124</v>
      </c>
      <c r="C1049" s="147" t="s">
        <v>78</v>
      </c>
      <c r="D1049" s="121">
        <v>1</v>
      </c>
      <c r="E1049" s="122">
        <v>1</v>
      </c>
      <c r="F1049" s="123">
        <v>1</v>
      </c>
      <c r="G1049" s="124">
        <v>1</v>
      </c>
      <c r="H1049" s="126">
        <v>21</v>
      </c>
      <c r="I1049" s="126">
        <v>23</v>
      </c>
      <c r="J1049" s="126">
        <v>23</v>
      </c>
      <c r="K1049" s="196">
        <v>24</v>
      </c>
      <c r="L1049" s="213">
        <f t="shared" si="165"/>
        <v>2.441860465116279E-2</v>
      </c>
      <c r="M1049" s="117">
        <f t="shared" si="166"/>
        <v>2.751196172248804E-2</v>
      </c>
      <c r="N1049" s="117">
        <f t="shared" si="167"/>
        <v>2.8083028083028084E-2</v>
      </c>
      <c r="O1049" s="118">
        <f t="shared" si="168"/>
        <v>2.9020556227327691E-2</v>
      </c>
    </row>
    <row r="1050" spans="1:15" s="119" customFormat="1">
      <c r="A1050" s="235" t="s">
        <v>197</v>
      </c>
      <c r="B1050" s="145" t="s">
        <v>124</v>
      </c>
      <c r="C1050" s="147" t="s">
        <v>80</v>
      </c>
      <c r="D1050" s="121">
        <v>4</v>
      </c>
      <c r="E1050" s="122">
        <v>1</v>
      </c>
      <c r="F1050" s="123">
        <v>1</v>
      </c>
      <c r="G1050" s="124">
        <v>1</v>
      </c>
      <c r="H1050" s="126">
        <v>79</v>
      </c>
      <c r="I1050" s="126">
        <v>18</v>
      </c>
      <c r="J1050" s="126">
        <v>22</v>
      </c>
      <c r="K1050" s="196">
        <v>28</v>
      </c>
      <c r="L1050" s="213">
        <f t="shared" si="165"/>
        <v>9.1860465116279072E-2</v>
      </c>
      <c r="M1050" s="117">
        <f t="shared" si="166"/>
        <v>2.1531100478468901E-2</v>
      </c>
      <c r="N1050" s="117">
        <f t="shared" si="167"/>
        <v>2.6862026862026864E-2</v>
      </c>
      <c r="O1050" s="118">
        <f t="shared" si="168"/>
        <v>3.3857315598548973E-2</v>
      </c>
    </row>
    <row r="1051" spans="1:15" s="119" customFormat="1" ht="13.5" thickBot="1">
      <c r="A1051" s="235" t="s">
        <v>197</v>
      </c>
      <c r="B1051" s="161" t="s">
        <v>124</v>
      </c>
      <c r="C1051" s="149" t="s">
        <v>81</v>
      </c>
      <c r="D1051" s="183">
        <v>1</v>
      </c>
      <c r="E1051" s="150">
        <v>1</v>
      </c>
      <c r="F1051" s="189">
        <v>2</v>
      </c>
      <c r="G1051" s="151">
        <v>1</v>
      </c>
      <c r="H1051" s="153">
        <v>19</v>
      </c>
      <c r="I1051" s="153">
        <v>22</v>
      </c>
      <c r="J1051" s="153">
        <v>49</v>
      </c>
      <c r="K1051" s="197">
        <v>32</v>
      </c>
      <c r="L1051" s="213">
        <f t="shared" si="165"/>
        <v>2.2093023255813953E-2</v>
      </c>
      <c r="M1051" s="117">
        <f t="shared" si="166"/>
        <v>2.6315789473684209E-2</v>
      </c>
      <c r="N1051" s="117">
        <f t="shared" si="167"/>
        <v>5.9829059829059832E-2</v>
      </c>
      <c r="O1051" s="118">
        <f t="shared" si="168"/>
        <v>3.8694074969770252E-2</v>
      </c>
    </row>
    <row r="1052" spans="1:15" s="119" customFormat="1" ht="13.5" thickBot="1">
      <c r="A1052" s="162"/>
      <c r="B1052" s="163" t="s">
        <v>171</v>
      </c>
      <c r="C1052" s="164"/>
      <c r="D1052" s="185">
        <f>SUM(D1030:D1051)</f>
        <v>39</v>
      </c>
      <c r="E1052" s="165">
        <f t="shared" ref="E1052:K1052" si="169">SUM(E1030:E1051)</f>
        <v>35</v>
      </c>
      <c r="F1052" s="191">
        <f t="shared" si="169"/>
        <v>33</v>
      </c>
      <c r="G1052" s="166">
        <f t="shared" si="169"/>
        <v>29</v>
      </c>
      <c r="H1052" s="167">
        <f t="shared" si="169"/>
        <v>860</v>
      </c>
      <c r="I1052" s="167">
        <f t="shared" si="169"/>
        <v>836</v>
      </c>
      <c r="J1052" s="167">
        <f t="shared" si="169"/>
        <v>819</v>
      </c>
      <c r="K1052" s="199">
        <f t="shared" si="169"/>
        <v>827</v>
      </c>
      <c r="L1052" s="223">
        <f>SUM(L1030:L1051)</f>
        <v>0.99999999999999989</v>
      </c>
      <c r="M1052" s="224">
        <f>SUM(M1030:M1051)</f>
        <v>0.99999999999999989</v>
      </c>
      <c r="N1052" s="224">
        <f>SUM(N1030:N1051)</f>
        <v>1</v>
      </c>
      <c r="O1052" s="225">
        <f>SUM(O1030:O1051)</f>
        <v>1</v>
      </c>
    </row>
    <row r="1053" spans="1:15" s="119" customFormat="1" ht="13.5" thickBot="1">
      <c r="A1053" s="270" t="s">
        <v>209</v>
      </c>
      <c r="B1053" s="271"/>
      <c r="C1053" s="272"/>
      <c r="D1053" s="186">
        <f>D874+D902+D935+D958+D980+D1029+D1052</f>
        <v>388</v>
      </c>
      <c r="E1053" s="168">
        <f t="shared" ref="E1053:K1053" si="170">E874+E902+E935+E958+E980+E1029+E1052</f>
        <v>373</v>
      </c>
      <c r="F1053" s="192">
        <f t="shared" si="170"/>
        <v>345</v>
      </c>
      <c r="G1053" s="169">
        <f t="shared" si="170"/>
        <v>328</v>
      </c>
      <c r="H1053" s="170">
        <f t="shared" si="170"/>
        <v>8650</v>
      </c>
      <c r="I1053" s="170">
        <f t="shared" si="170"/>
        <v>9104</v>
      </c>
      <c r="J1053" s="170">
        <f t="shared" si="170"/>
        <v>8737</v>
      </c>
      <c r="K1053" s="200">
        <f t="shared" si="170"/>
        <v>8892</v>
      </c>
      <c r="L1053" s="229">
        <v>0.99999999999999989</v>
      </c>
      <c r="M1053" s="230">
        <v>0.99999999999999989</v>
      </c>
      <c r="N1053" s="230">
        <v>1</v>
      </c>
      <c r="O1053" s="231">
        <v>1</v>
      </c>
    </row>
    <row r="1054" spans="1:15" s="119" customFormat="1">
      <c r="A1054" s="235" t="s">
        <v>207</v>
      </c>
      <c r="B1054" s="145" t="s">
        <v>103</v>
      </c>
      <c r="C1054" s="146" t="s">
        <v>16</v>
      </c>
      <c r="D1054" s="108">
        <v>2</v>
      </c>
      <c r="E1054" s="109">
        <v>2</v>
      </c>
      <c r="F1054" s="110">
        <v>2</v>
      </c>
      <c r="G1054" s="111">
        <v>2</v>
      </c>
      <c r="H1054" s="113">
        <v>50</v>
      </c>
      <c r="I1054" s="113">
        <v>39</v>
      </c>
      <c r="J1054" s="113">
        <v>46</v>
      </c>
      <c r="K1054" s="195">
        <v>38</v>
      </c>
      <c r="L1054" s="213">
        <f>H1054/$H$1087</f>
        <v>2.7218290691344585E-2</v>
      </c>
      <c r="M1054" s="117">
        <f>I1054/$I$1087</f>
        <v>2.4559193954659948E-2</v>
      </c>
      <c r="N1054" s="117">
        <f>J1054/$J$1087</f>
        <v>2.5302530253025302E-2</v>
      </c>
      <c r="O1054" s="118">
        <f>K1054/$K$1087</f>
        <v>2.3170731707317073E-2</v>
      </c>
    </row>
    <row r="1055" spans="1:15" s="119" customFormat="1">
      <c r="A1055" s="235" t="s">
        <v>207</v>
      </c>
      <c r="B1055" s="1" t="s">
        <v>103</v>
      </c>
      <c r="C1055" s="147" t="s">
        <v>19</v>
      </c>
      <c r="D1055" s="121">
        <v>2</v>
      </c>
      <c r="E1055" s="122">
        <v>1</v>
      </c>
      <c r="F1055" s="123">
        <v>2</v>
      </c>
      <c r="G1055" s="124">
        <v>1</v>
      </c>
      <c r="H1055" s="126">
        <v>39</v>
      </c>
      <c r="I1055" s="126">
        <v>25</v>
      </c>
      <c r="J1055" s="126">
        <v>53</v>
      </c>
      <c r="K1055" s="196">
        <v>28</v>
      </c>
      <c r="L1055" s="213">
        <f t="shared" ref="L1055:L1086" si="171">H1055/$H$1087</f>
        <v>2.1230266739248774E-2</v>
      </c>
      <c r="M1055" s="117">
        <f t="shared" ref="M1055:M1086" si="172">I1055/$I$1087</f>
        <v>1.5743073047858942E-2</v>
      </c>
      <c r="N1055" s="117">
        <f t="shared" ref="N1055:N1086" si="173">J1055/$J$1087</f>
        <v>2.9152915291529153E-2</v>
      </c>
      <c r="O1055" s="118">
        <f t="shared" ref="O1055:O1086" si="174">K1055/$K$1087</f>
        <v>1.7073170731707318E-2</v>
      </c>
    </row>
    <row r="1056" spans="1:15" s="119" customFormat="1">
      <c r="A1056" s="235" t="s">
        <v>207</v>
      </c>
      <c r="B1056" s="1" t="s">
        <v>103</v>
      </c>
      <c r="C1056" s="147" t="s">
        <v>21</v>
      </c>
      <c r="D1056" s="121">
        <v>2</v>
      </c>
      <c r="E1056" s="122">
        <v>1</v>
      </c>
      <c r="F1056" s="123">
        <v>1</v>
      </c>
      <c r="G1056" s="124">
        <v>0</v>
      </c>
      <c r="H1056" s="126">
        <v>45</v>
      </c>
      <c r="I1056" s="126">
        <v>24</v>
      </c>
      <c r="J1056" s="126">
        <v>29</v>
      </c>
      <c r="K1056" s="196">
        <v>0</v>
      </c>
      <c r="L1056" s="213">
        <f t="shared" si="171"/>
        <v>2.4496461622210124E-2</v>
      </c>
      <c r="M1056" s="117">
        <f t="shared" si="172"/>
        <v>1.5113350125944584E-2</v>
      </c>
      <c r="N1056" s="117">
        <f t="shared" si="173"/>
        <v>1.5951595159515951E-2</v>
      </c>
      <c r="O1056" s="118">
        <f t="shared" si="174"/>
        <v>0</v>
      </c>
    </row>
    <row r="1057" spans="1:15" s="119" customFormat="1">
      <c r="A1057" s="235" t="s">
        <v>207</v>
      </c>
      <c r="B1057" s="1" t="s">
        <v>103</v>
      </c>
      <c r="C1057" s="147" t="s">
        <v>22</v>
      </c>
      <c r="D1057" s="121">
        <v>2</v>
      </c>
      <c r="E1057" s="122">
        <v>2</v>
      </c>
      <c r="F1057" s="123">
        <v>1</v>
      </c>
      <c r="G1057" s="124">
        <v>1</v>
      </c>
      <c r="H1057" s="126">
        <v>48</v>
      </c>
      <c r="I1057" s="126">
        <v>40</v>
      </c>
      <c r="J1057" s="126">
        <v>26</v>
      </c>
      <c r="K1057" s="196">
        <v>23</v>
      </c>
      <c r="L1057" s="213">
        <f t="shared" si="171"/>
        <v>2.6129559063690799E-2</v>
      </c>
      <c r="M1057" s="117">
        <f t="shared" si="172"/>
        <v>2.5188916876574308E-2</v>
      </c>
      <c r="N1057" s="117">
        <f t="shared" si="173"/>
        <v>1.4301430143014302E-2</v>
      </c>
      <c r="O1057" s="118">
        <f t="shared" si="174"/>
        <v>1.4024390243902439E-2</v>
      </c>
    </row>
    <row r="1058" spans="1:15" s="119" customFormat="1">
      <c r="A1058" s="235" t="s">
        <v>207</v>
      </c>
      <c r="B1058" s="1" t="s">
        <v>103</v>
      </c>
      <c r="C1058" s="147" t="s">
        <v>90</v>
      </c>
      <c r="D1058" s="121"/>
      <c r="E1058" s="122">
        <v>1</v>
      </c>
      <c r="F1058" s="123">
        <v>2</v>
      </c>
      <c r="G1058" s="124">
        <v>2</v>
      </c>
      <c r="H1058" s="126"/>
      <c r="I1058" s="126">
        <v>20</v>
      </c>
      <c r="J1058" s="126">
        <v>50</v>
      </c>
      <c r="K1058" s="196">
        <v>43</v>
      </c>
      <c r="L1058" s="213">
        <f t="shared" si="171"/>
        <v>0</v>
      </c>
      <c r="M1058" s="117">
        <f t="shared" si="172"/>
        <v>1.2594458438287154E-2</v>
      </c>
      <c r="N1058" s="117">
        <f t="shared" si="173"/>
        <v>2.7502750275027504E-2</v>
      </c>
      <c r="O1058" s="118">
        <f t="shared" si="174"/>
        <v>2.621951219512195E-2</v>
      </c>
    </row>
    <row r="1059" spans="1:15" s="119" customFormat="1">
      <c r="A1059" s="235" t="s">
        <v>207</v>
      </c>
      <c r="B1059" s="1" t="s">
        <v>103</v>
      </c>
      <c r="C1059" s="147" t="s">
        <v>26</v>
      </c>
      <c r="D1059" s="121">
        <v>1</v>
      </c>
      <c r="E1059" s="122">
        <v>1</v>
      </c>
      <c r="F1059" s="123">
        <v>1</v>
      </c>
      <c r="G1059" s="124">
        <v>1</v>
      </c>
      <c r="H1059" s="126">
        <v>22</v>
      </c>
      <c r="I1059" s="126">
        <v>26</v>
      </c>
      <c r="J1059" s="126">
        <v>27</v>
      </c>
      <c r="K1059" s="196">
        <v>28</v>
      </c>
      <c r="L1059" s="213">
        <f t="shared" si="171"/>
        <v>1.1976047904191617E-2</v>
      </c>
      <c r="M1059" s="117">
        <f t="shared" si="172"/>
        <v>1.6372795969773299E-2</v>
      </c>
      <c r="N1059" s="117">
        <f t="shared" si="173"/>
        <v>1.4851485148514851E-2</v>
      </c>
      <c r="O1059" s="118">
        <f t="shared" si="174"/>
        <v>1.7073170731707318E-2</v>
      </c>
    </row>
    <row r="1060" spans="1:15" s="119" customFormat="1">
      <c r="A1060" s="235" t="s">
        <v>207</v>
      </c>
      <c r="B1060" s="1" t="s">
        <v>103</v>
      </c>
      <c r="C1060" s="147" t="s">
        <v>28</v>
      </c>
      <c r="D1060" s="121">
        <v>2</v>
      </c>
      <c r="E1060" s="122">
        <v>3</v>
      </c>
      <c r="F1060" s="123">
        <v>1</v>
      </c>
      <c r="G1060" s="124">
        <v>1</v>
      </c>
      <c r="H1060" s="126">
        <v>39</v>
      </c>
      <c r="I1060" s="126">
        <v>70</v>
      </c>
      <c r="J1060" s="126">
        <v>18</v>
      </c>
      <c r="K1060" s="196">
        <v>28</v>
      </c>
      <c r="L1060" s="213">
        <f t="shared" si="171"/>
        <v>2.1230266739248774E-2</v>
      </c>
      <c r="M1060" s="117">
        <f t="shared" si="172"/>
        <v>4.4080604534005037E-2</v>
      </c>
      <c r="N1060" s="117">
        <f t="shared" si="173"/>
        <v>9.9009900990099011E-3</v>
      </c>
      <c r="O1060" s="118">
        <f t="shared" si="174"/>
        <v>1.7073170731707318E-2</v>
      </c>
    </row>
    <row r="1061" spans="1:15" s="119" customFormat="1">
      <c r="A1061" s="235" t="s">
        <v>207</v>
      </c>
      <c r="B1061" s="1" t="s">
        <v>103</v>
      </c>
      <c r="C1061" s="147" t="s">
        <v>29</v>
      </c>
      <c r="D1061" s="121">
        <v>3</v>
      </c>
      <c r="E1061" s="122">
        <v>2</v>
      </c>
      <c r="F1061" s="123">
        <v>2</v>
      </c>
      <c r="G1061" s="124">
        <v>2</v>
      </c>
      <c r="H1061" s="126">
        <v>69</v>
      </c>
      <c r="I1061" s="126">
        <v>42</v>
      </c>
      <c r="J1061" s="126">
        <v>56</v>
      </c>
      <c r="K1061" s="196">
        <v>57</v>
      </c>
      <c r="L1061" s="213">
        <f t="shared" si="171"/>
        <v>3.7561241154055527E-2</v>
      </c>
      <c r="M1061" s="117">
        <f t="shared" si="172"/>
        <v>2.6448362720403022E-2</v>
      </c>
      <c r="N1061" s="117">
        <f t="shared" si="173"/>
        <v>3.0803080308030802E-2</v>
      </c>
      <c r="O1061" s="118">
        <f t="shared" si="174"/>
        <v>3.4756097560975613E-2</v>
      </c>
    </row>
    <row r="1062" spans="1:15" s="119" customFormat="1">
      <c r="A1062" s="235" t="s">
        <v>207</v>
      </c>
      <c r="B1062" s="1" t="s">
        <v>103</v>
      </c>
      <c r="C1062" s="147" t="s">
        <v>30</v>
      </c>
      <c r="D1062" s="121">
        <v>4</v>
      </c>
      <c r="E1062" s="122">
        <v>5</v>
      </c>
      <c r="F1062" s="123">
        <v>5</v>
      </c>
      <c r="G1062" s="124">
        <v>5</v>
      </c>
      <c r="H1062" s="126">
        <v>76</v>
      </c>
      <c r="I1062" s="126">
        <v>99</v>
      </c>
      <c r="J1062" s="126">
        <v>110</v>
      </c>
      <c r="K1062" s="196">
        <v>114</v>
      </c>
      <c r="L1062" s="213">
        <f t="shared" si="171"/>
        <v>4.137180185084377E-2</v>
      </c>
      <c r="M1062" s="117">
        <f t="shared" si="172"/>
        <v>6.2342569269521413E-2</v>
      </c>
      <c r="N1062" s="117">
        <f t="shared" si="173"/>
        <v>6.0506050605060507E-2</v>
      </c>
      <c r="O1062" s="118">
        <f t="shared" si="174"/>
        <v>6.9512195121951226E-2</v>
      </c>
    </row>
    <row r="1063" spans="1:15" s="119" customFormat="1">
      <c r="A1063" s="235" t="s">
        <v>207</v>
      </c>
      <c r="B1063" s="1" t="s">
        <v>103</v>
      </c>
      <c r="C1063" s="147" t="s">
        <v>31</v>
      </c>
      <c r="D1063" s="121">
        <v>1.5</v>
      </c>
      <c r="E1063" s="122">
        <v>2</v>
      </c>
      <c r="F1063" s="123">
        <v>2</v>
      </c>
      <c r="G1063" s="124">
        <v>0</v>
      </c>
      <c r="H1063" s="126">
        <v>30</v>
      </c>
      <c r="I1063" s="126">
        <v>40</v>
      </c>
      <c r="J1063" s="126">
        <v>51</v>
      </c>
      <c r="K1063" s="196">
        <v>0</v>
      </c>
      <c r="L1063" s="213">
        <f t="shared" si="171"/>
        <v>1.633097441480675E-2</v>
      </c>
      <c r="M1063" s="117">
        <f t="shared" si="172"/>
        <v>2.5188916876574308E-2</v>
      </c>
      <c r="N1063" s="117">
        <f t="shared" si="173"/>
        <v>2.8052805280528052E-2</v>
      </c>
      <c r="O1063" s="118">
        <f t="shared" si="174"/>
        <v>0</v>
      </c>
    </row>
    <row r="1064" spans="1:15" s="119" customFormat="1">
      <c r="A1064" s="235" t="s">
        <v>207</v>
      </c>
      <c r="B1064" s="1" t="s">
        <v>103</v>
      </c>
      <c r="C1064" s="147" t="s">
        <v>33</v>
      </c>
      <c r="D1064" s="121">
        <v>1</v>
      </c>
      <c r="E1064" s="122">
        <v>1</v>
      </c>
      <c r="F1064" s="123">
        <v>1</v>
      </c>
      <c r="G1064" s="124">
        <v>1</v>
      </c>
      <c r="H1064" s="126">
        <v>22</v>
      </c>
      <c r="I1064" s="126">
        <v>18</v>
      </c>
      <c r="J1064" s="126">
        <v>22</v>
      </c>
      <c r="K1064" s="196">
        <v>25</v>
      </c>
      <c r="L1064" s="213">
        <f t="shared" si="171"/>
        <v>1.1976047904191617E-2</v>
      </c>
      <c r="M1064" s="117">
        <f t="shared" si="172"/>
        <v>1.1335012594458438E-2</v>
      </c>
      <c r="N1064" s="117">
        <f t="shared" si="173"/>
        <v>1.2101210121012101E-2</v>
      </c>
      <c r="O1064" s="118">
        <f t="shared" si="174"/>
        <v>1.524390243902439E-2</v>
      </c>
    </row>
    <row r="1065" spans="1:15" s="119" customFormat="1">
      <c r="A1065" s="235" t="s">
        <v>207</v>
      </c>
      <c r="B1065" s="1" t="s">
        <v>103</v>
      </c>
      <c r="C1065" s="147" t="s">
        <v>36</v>
      </c>
      <c r="D1065" s="121"/>
      <c r="E1065" s="122">
        <v>1</v>
      </c>
      <c r="F1065" s="123"/>
      <c r="G1065" s="124">
        <v>1</v>
      </c>
      <c r="H1065" s="126"/>
      <c r="I1065" s="126">
        <v>17</v>
      </c>
      <c r="J1065" s="126"/>
      <c r="K1065" s="196">
        <v>20</v>
      </c>
      <c r="L1065" s="213">
        <f t="shared" si="171"/>
        <v>0</v>
      </c>
      <c r="M1065" s="117">
        <f t="shared" si="172"/>
        <v>1.0705289672544081E-2</v>
      </c>
      <c r="N1065" s="117">
        <f t="shared" si="173"/>
        <v>0</v>
      </c>
      <c r="O1065" s="118">
        <f t="shared" si="174"/>
        <v>1.2195121951219513E-2</v>
      </c>
    </row>
    <row r="1066" spans="1:15" s="119" customFormat="1">
      <c r="A1066" s="235" t="s">
        <v>207</v>
      </c>
      <c r="B1066" s="1" t="s">
        <v>103</v>
      </c>
      <c r="C1066" s="147" t="s">
        <v>37</v>
      </c>
      <c r="D1066" s="121">
        <v>1</v>
      </c>
      <c r="E1066" s="122"/>
      <c r="F1066" s="123"/>
      <c r="G1066" s="124"/>
      <c r="H1066" s="126">
        <v>11</v>
      </c>
      <c r="I1066" s="126"/>
      <c r="J1066" s="126"/>
      <c r="K1066" s="196"/>
      <c r="L1066" s="213">
        <f t="shared" si="171"/>
        <v>5.9880239520958087E-3</v>
      </c>
      <c r="M1066" s="117">
        <f t="shared" si="172"/>
        <v>0</v>
      </c>
      <c r="N1066" s="117">
        <f t="shared" si="173"/>
        <v>0</v>
      </c>
      <c r="O1066" s="118">
        <f t="shared" si="174"/>
        <v>0</v>
      </c>
    </row>
    <row r="1067" spans="1:15" s="119" customFormat="1">
      <c r="A1067" s="235" t="s">
        <v>207</v>
      </c>
      <c r="B1067" s="1" t="s">
        <v>103</v>
      </c>
      <c r="C1067" s="147" t="s">
        <v>38</v>
      </c>
      <c r="D1067" s="121"/>
      <c r="E1067" s="122"/>
      <c r="F1067" s="123">
        <v>1</v>
      </c>
      <c r="G1067" s="124">
        <v>1</v>
      </c>
      <c r="H1067" s="126"/>
      <c r="I1067" s="126"/>
      <c r="J1067" s="126">
        <v>14</v>
      </c>
      <c r="K1067" s="196">
        <v>30</v>
      </c>
      <c r="L1067" s="213">
        <f t="shared" si="171"/>
        <v>0</v>
      </c>
      <c r="M1067" s="117">
        <f t="shared" si="172"/>
        <v>0</v>
      </c>
      <c r="N1067" s="117">
        <f t="shared" si="173"/>
        <v>7.7007700770077006E-3</v>
      </c>
      <c r="O1067" s="118">
        <f t="shared" si="174"/>
        <v>1.8292682926829267E-2</v>
      </c>
    </row>
    <row r="1068" spans="1:15" s="119" customFormat="1">
      <c r="A1068" s="235" t="s">
        <v>207</v>
      </c>
      <c r="B1068" s="1" t="s">
        <v>103</v>
      </c>
      <c r="C1068" s="147" t="s">
        <v>40</v>
      </c>
      <c r="D1068" s="121">
        <v>6</v>
      </c>
      <c r="E1068" s="122">
        <v>3</v>
      </c>
      <c r="F1068" s="123">
        <v>4</v>
      </c>
      <c r="G1068" s="124">
        <v>3</v>
      </c>
      <c r="H1068" s="126">
        <v>117</v>
      </c>
      <c r="I1068" s="126">
        <v>67</v>
      </c>
      <c r="J1068" s="126">
        <v>108</v>
      </c>
      <c r="K1068" s="196">
        <v>84</v>
      </c>
      <c r="L1068" s="213">
        <f t="shared" si="171"/>
        <v>6.3690800217746327E-2</v>
      </c>
      <c r="M1068" s="117">
        <f t="shared" si="172"/>
        <v>4.2191435768261967E-2</v>
      </c>
      <c r="N1068" s="117">
        <f t="shared" si="173"/>
        <v>5.9405940594059403E-2</v>
      </c>
      <c r="O1068" s="118">
        <f t="shared" si="174"/>
        <v>5.1219512195121948E-2</v>
      </c>
    </row>
    <row r="1069" spans="1:15" s="119" customFormat="1">
      <c r="A1069" s="235" t="s">
        <v>207</v>
      </c>
      <c r="B1069" s="1" t="s">
        <v>103</v>
      </c>
      <c r="C1069" s="147" t="s">
        <v>41</v>
      </c>
      <c r="D1069" s="121">
        <v>1</v>
      </c>
      <c r="E1069" s="122"/>
      <c r="F1069" s="123">
        <v>1</v>
      </c>
      <c r="G1069" s="124"/>
      <c r="H1069" s="126">
        <v>21</v>
      </c>
      <c r="I1069" s="126"/>
      <c r="J1069" s="126">
        <v>26</v>
      </c>
      <c r="K1069" s="196"/>
      <c r="L1069" s="213">
        <f t="shared" si="171"/>
        <v>1.1431682090364725E-2</v>
      </c>
      <c r="M1069" s="117">
        <f t="shared" si="172"/>
        <v>0</v>
      </c>
      <c r="N1069" s="117">
        <f t="shared" si="173"/>
        <v>1.4301430143014302E-2</v>
      </c>
      <c r="O1069" s="118">
        <f t="shared" si="174"/>
        <v>0</v>
      </c>
    </row>
    <row r="1070" spans="1:15" s="119" customFormat="1">
      <c r="A1070" s="235" t="s">
        <v>207</v>
      </c>
      <c r="B1070" s="1" t="s">
        <v>103</v>
      </c>
      <c r="C1070" s="147" t="s">
        <v>42</v>
      </c>
      <c r="D1070" s="121">
        <v>6.5</v>
      </c>
      <c r="E1070" s="122">
        <v>8</v>
      </c>
      <c r="F1070" s="123">
        <v>8</v>
      </c>
      <c r="G1070" s="124">
        <v>9</v>
      </c>
      <c r="H1070" s="126">
        <v>164</v>
      </c>
      <c r="I1070" s="126">
        <v>184</v>
      </c>
      <c r="J1070" s="126">
        <v>202</v>
      </c>
      <c r="K1070" s="196">
        <v>234</v>
      </c>
      <c r="L1070" s="213">
        <f t="shared" si="171"/>
        <v>8.927599346761024E-2</v>
      </c>
      <c r="M1070" s="117">
        <f t="shared" si="172"/>
        <v>0.11586901763224182</v>
      </c>
      <c r="N1070" s="117">
        <f t="shared" si="173"/>
        <v>0.1111111111111111</v>
      </c>
      <c r="O1070" s="118">
        <f t="shared" si="174"/>
        <v>0.14268292682926828</v>
      </c>
    </row>
    <row r="1071" spans="1:15" s="119" customFormat="1">
      <c r="A1071" s="235" t="s">
        <v>207</v>
      </c>
      <c r="B1071" s="1" t="s">
        <v>103</v>
      </c>
      <c r="C1071" s="147" t="s">
        <v>43</v>
      </c>
      <c r="D1071" s="121">
        <v>2.5</v>
      </c>
      <c r="E1071" s="122">
        <v>3</v>
      </c>
      <c r="F1071" s="123">
        <v>2</v>
      </c>
      <c r="G1071" s="124">
        <v>2</v>
      </c>
      <c r="H1071" s="126">
        <v>62</v>
      </c>
      <c r="I1071" s="126">
        <v>58</v>
      </c>
      <c r="J1071" s="126">
        <v>52</v>
      </c>
      <c r="K1071" s="196">
        <v>52</v>
      </c>
      <c r="L1071" s="213">
        <f t="shared" si="171"/>
        <v>3.3750680457267285E-2</v>
      </c>
      <c r="M1071" s="117">
        <f t="shared" si="172"/>
        <v>3.6523929471032744E-2</v>
      </c>
      <c r="N1071" s="117">
        <f t="shared" si="173"/>
        <v>2.8602860286028604E-2</v>
      </c>
      <c r="O1071" s="118">
        <f t="shared" si="174"/>
        <v>3.1707317073170732E-2</v>
      </c>
    </row>
    <row r="1072" spans="1:15" s="119" customFormat="1">
      <c r="A1072" s="235" t="s">
        <v>207</v>
      </c>
      <c r="B1072" s="1" t="s">
        <v>103</v>
      </c>
      <c r="C1072" s="147" t="s">
        <v>44</v>
      </c>
      <c r="D1072" s="121">
        <v>4</v>
      </c>
      <c r="E1072" s="122">
        <v>2</v>
      </c>
      <c r="F1072" s="123">
        <v>3</v>
      </c>
      <c r="G1072" s="124">
        <v>3</v>
      </c>
      <c r="H1072" s="126">
        <v>58</v>
      </c>
      <c r="I1072" s="126">
        <v>40</v>
      </c>
      <c r="J1072" s="126">
        <v>65</v>
      </c>
      <c r="K1072" s="196">
        <v>80</v>
      </c>
      <c r="L1072" s="213">
        <f t="shared" si="171"/>
        <v>3.1573217201959713E-2</v>
      </c>
      <c r="M1072" s="117">
        <f t="shared" si="172"/>
        <v>2.5188916876574308E-2</v>
      </c>
      <c r="N1072" s="117">
        <f t="shared" si="173"/>
        <v>3.5753575357535754E-2</v>
      </c>
      <c r="O1072" s="118">
        <f t="shared" si="174"/>
        <v>4.878048780487805E-2</v>
      </c>
    </row>
    <row r="1073" spans="1:15" s="119" customFormat="1">
      <c r="A1073" s="235" t="s">
        <v>207</v>
      </c>
      <c r="B1073" s="1" t="s">
        <v>103</v>
      </c>
      <c r="C1073" s="147" t="s">
        <v>46</v>
      </c>
      <c r="D1073" s="121">
        <v>1</v>
      </c>
      <c r="E1073" s="122">
        <v>2</v>
      </c>
      <c r="F1073" s="123">
        <v>2</v>
      </c>
      <c r="G1073" s="124">
        <v>1</v>
      </c>
      <c r="H1073" s="126">
        <v>30</v>
      </c>
      <c r="I1073" s="126">
        <v>40</v>
      </c>
      <c r="J1073" s="126">
        <v>41</v>
      </c>
      <c r="K1073" s="196">
        <v>20</v>
      </c>
      <c r="L1073" s="213">
        <f t="shared" si="171"/>
        <v>1.633097441480675E-2</v>
      </c>
      <c r="M1073" s="117">
        <f t="shared" si="172"/>
        <v>2.5188916876574308E-2</v>
      </c>
      <c r="N1073" s="117">
        <f t="shared" si="173"/>
        <v>2.2552255225522552E-2</v>
      </c>
      <c r="O1073" s="118">
        <f t="shared" si="174"/>
        <v>1.2195121951219513E-2</v>
      </c>
    </row>
    <row r="1074" spans="1:15" s="119" customFormat="1">
      <c r="A1074" s="235" t="s">
        <v>207</v>
      </c>
      <c r="B1074" s="1" t="s">
        <v>103</v>
      </c>
      <c r="C1074" s="147" t="s">
        <v>48</v>
      </c>
      <c r="D1074" s="121">
        <v>1</v>
      </c>
      <c r="E1074" s="122">
        <v>1</v>
      </c>
      <c r="F1074" s="123"/>
      <c r="G1074" s="124"/>
      <c r="H1074" s="126">
        <v>22</v>
      </c>
      <c r="I1074" s="126">
        <v>22</v>
      </c>
      <c r="J1074" s="126"/>
      <c r="K1074" s="196"/>
      <c r="L1074" s="213">
        <f t="shared" si="171"/>
        <v>1.1976047904191617E-2</v>
      </c>
      <c r="M1074" s="117">
        <f t="shared" si="172"/>
        <v>1.3853904282115869E-2</v>
      </c>
      <c r="N1074" s="117">
        <f t="shared" si="173"/>
        <v>0</v>
      </c>
      <c r="O1074" s="118">
        <f t="shared" si="174"/>
        <v>0</v>
      </c>
    </row>
    <row r="1075" spans="1:15" s="119" customFormat="1">
      <c r="A1075" s="235" t="s">
        <v>207</v>
      </c>
      <c r="B1075" s="1" t="s">
        <v>103</v>
      </c>
      <c r="C1075" s="147" t="s">
        <v>50</v>
      </c>
      <c r="D1075" s="121">
        <v>3</v>
      </c>
      <c r="E1075" s="122">
        <v>3</v>
      </c>
      <c r="F1075" s="123">
        <v>4</v>
      </c>
      <c r="G1075" s="124">
        <v>4</v>
      </c>
      <c r="H1075" s="126">
        <v>78</v>
      </c>
      <c r="I1075" s="126">
        <v>76</v>
      </c>
      <c r="J1075" s="126">
        <v>107</v>
      </c>
      <c r="K1075" s="196">
        <v>99</v>
      </c>
      <c r="L1075" s="213">
        <f t="shared" si="171"/>
        <v>4.2460533478497549E-2</v>
      </c>
      <c r="M1075" s="117">
        <f t="shared" si="172"/>
        <v>4.7858942065491183E-2</v>
      </c>
      <c r="N1075" s="117">
        <f t="shared" si="173"/>
        <v>5.8855885588558858E-2</v>
      </c>
      <c r="O1075" s="118">
        <f t="shared" si="174"/>
        <v>6.0365853658536583E-2</v>
      </c>
    </row>
    <row r="1076" spans="1:15" s="119" customFormat="1">
      <c r="A1076" s="235" t="s">
        <v>207</v>
      </c>
      <c r="B1076" s="1" t="s">
        <v>103</v>
      </c>
      <c r="C1076" s="147" t="s">
        <v>51</v>
      </c>
      <c r="D1076" s="121"/>
      <c r="E1076" s="122"/>
      <c r="F1076" s="123">
        <v>1</v>
      </c>
      <c r="G1076" s="124"/>
      <c r="H1076" s="126"/>
      <c r="I1076" s="126"/>
      <c r="J1076" s="126">
        <v>23</v>
      </c>
      <c r="K1076" s="196"/>
      <c r="L1076" s="213">
        <f t="shared" si="171"/>
        <v>0</v>
      </c>
      <c r="M1076" s="117">
        <f t="shared" si="172"/>
        <v>0</v>
      </c>
      <c r="N1076" s="117">
        <f t="shared" si="173"/>
        <v>1.2651265126512651E-2</v>
      </c>
      <c r="O1076" s="118">
        <f t="shared" si="174"/>
        <v>0</v>
      </c>
    </row>
    <row r="1077" spans="1:15" s="119" customFormat="1">
      <c r="A1077" s="235" t="s">
        <v>207</v>
      </c>
      <c r="B1077" s="1" t="s">
        <v>103</v>
      </c>
      <c r="C1077" s="147" t="s">
        <v>58</v>
      </c>
      <c r="D1077" s="121">
        <v>4</v>
      </c>
      <c r="E1077" s="122">
        <v>3</v>
      </c>
      <c r="F1077" s="123">
        <v>4</v>
      </c>
      <c r="G1077" s="124">
        <v>4</v>
      </c>
      <c r="H1077" s="126">
        <v>93</v>
      </c>
      <c r="I1077" s="126">
        <v>69</v>
      </c>
      <c r="J1077" s="126">
        <v>111</v>
      </c>
      <c r="K1077" s="196">
        <v>92</v>
      </c>
      <c r="L1077" s="213">
        <f t="shared" si="171"/>
        <v>5.0626020685900927E-2</v>
      </c>
      <c r="M1077" s="117">
        <f t="shared" si="172"/>
        <v>4.345088161209068E-2</v>
      </c>
      <c r="N1077" s="117">
        <f t="shared" si="173"/>
        <v>6.1056105610561059E-2</v>
      </c>
      <c r="O1077" s="118">
        <f t="shared" si="174"/>
        <v>5.6097560975609757E-2</v>
      </c>
    </row>
    <row r="1078" spans="1:15" s="119" customFormat="1">
      <c r="A1078" s="235" t="s">
        <v>207</v>
      </c>
      <c r="B1078" s="1" t="s">
        <v>103</v>
      </c>
      <c r="C1078" s="147" t="s">
        <v>59</v>
      </c>
      <c r="D1078" s="121"/>
      <c r="E1078" s="122">
        <v>1</v>
      </c>
      <c r="F1078" s="123">
        <v>1</v>
      </c>
      <c r="G1078" s="124"/>
      <c r="H1078" s="126"/>
      <c r="I1078" s="126">
        <v>15</v>
      </c>
      <c r="J1078" s="126">
        <v>27</v>
      </c>
      <c r="K1078" s="196"/>
      <c r="L1078" s="213">
        <f t="shared" si="171"/>
        <v>0</v>
      </c>
      <c r="M1078" s="117">
        <f t="shared" si="172"/>
        <v>9.4458438287153661E-3</v>
      </c>
      <c r="N1078" s="117">
        <f t="shared" si="173"/>
        <v>1.4851485148514851E-2</v>
      </c>
      <c r="O1078" s="118">
        <f t="shared" si="174"/>
        <v>0</v>
      </c>
    </row>
    <row r="1079" spans="1:15" s="119" customFormat="1">
      <c r="A1079" s="235" t="s">
        <v>207</v>
      </c>
      <c r="B1079" s="1" t="s">
        <v>103</v>
      </c>
      <c r="C1079" s="147" t="s">
        <v>63</v>
      </c>
      <c r="D1079" s="121">
        <v>5</v>
      </c>
      <c r="E1079" s="122">
        <v>6</v>
      </c>
      <c r="F1079" s="123">
        <v>4</v>
      </c>
      <c r="G1079" s="124">
        <v>4</v>
      </c>
      <c r="H1079" s="126">
        <v>126</v>
      </c>
      <c r="I1079" s="126">
        <v>149</v>
      </c>
      <c r="J1079" s="126">
        <v>112</v>
      </c>
      <c r="K1079" s="196">
        <v>113</v>
      </c>
      <c r="L1079" s="213">
        <f t="shared" si="171"/>
        <v>6.8590092542188355E-2</v>
      </c>
      <c r="M1079" s="117">
        <f t="shared" si="172"/>
        <v>9.382871536523929E-2</v>
      </c>
      <c r="N1079" s="117">
        <f t="shared" si="173"/>
        <v>6.1606160616061605E-2</v>
      </c>
      <c r="O1079" s="118">
        <f t="shared" si="174"/>
        <v>6.890243902439025E-2</v>
      </c>
    </row>
    <row r="1080" spans="1:15" s="119" customFormat="1">
      <c r="A1080" s="235" t="s">
        <v>207</v>
      </c>
      <c r="B1080" s="1" t="s">
        <v>103</v>
      </c>
      <c r="C1080" s="147" t="s">
        <v>64</v>
      </c>
      <c r="D1080" s="121">
        <v>9.5</v>
      </c>
      <c r="E1080" s="122">
        <v>5</v>
      </c>
      <c r="F1080" s="123">
        <v>6</v>
      </c>
      <c r="G1080" s="124">
        <v>7</v>
      </c>
      <c r="H1080" s="126">
        <v>192</v>
      </c>
      <c r="I1080" s="126">
        <v>134</v>
      </c>
      <c r="J1080" s="126">
        <v>135</v>
      </c>
      <c r="K1080" s="196">
        <v>172</v>
      </c>
      <c r="L1080" s="213">
        <f t="shared" si="171"/>
        <v>0.1045182362547632</v>
      </c>
      <c r="M1080" s="117">
        <f t="shared" si="172"/>
        <v>8.4382871536523935E-2</v>
      </c>
      <c r="N1080" s="117">
        <f t="shared" si="173"/>
        <v>7.4257425742574254E-2</v>
      </c>
      <c r="O1080" s="118">
        <f t="shared" si="174"/>
        <v>0.1048780487804878</v>
      </c>
    </row>
    <row r="1081" spans="1:15" s="119" customFormat="1">
      <c r="A1081" s="235" t="s">
        <v>207</v>
      </c>
      <c r="B1081" s="1" t="s">
        <v>103</v>
      </c>
      <c r="C1081" s="147" t="s">
        <v>65</v>
      </c>
      <c r="D1081" s="121">
        <v>8</v>
      </c>
      <c r="E1081" s="122">
        <v>5</v>
      </c>
      <c r="F1081" s="123">
        <v>3</v>
      </c>
      <c r="G1081" s="124">
        <v>4</v>
      </c>
      <c r="H1081" s="126">
        <v>143</v>
      </c>
      <c r="I1081" s="126">
        <v>90</v>
      </c>
      <c r="J1081" s="126">
        <v>62</v>
      </c>
      <c r="K1081" s="196">
        <v>92</v>
      </c>
      <c r="L1081" s="213">
        <f t="shared" si="171"/>
        <v>7.7844311377245512E-2</v>
      </c>
      <c r="M1081" s="117">
        <f t="shared" si="172"/>
        <v>5.6675062972292189E-2</v>
      </c>
      <c r="N1081" s="117">
        <f t="shared" si="173"/>
        <v>3.4103410341034104E-2</v>
      </c>
      <c r="O1081" s="118">
        <f t="shared" si="174"/>
        <v>5.6097560975609757E-2</v>
      </c>
    </row>
    <row r="1082" spans="1:15" s="119" customFormat="1">
      <c r="A1082" s="235" t="s">
        <v>207</v>
      </c>
      <c r="B1082" s="1" t="s">
        <v>103</v>
      </c>
      <c r="C1082" s="147" t="s">
        <v>70</v>
      </c>
      <c r="D1082" s="121">
        <v>6</v>
      </c>
      <c r="E1082" s="122">
        <v>3</v>
      </c>
      <c r="F1082" s="123">
        <v>4</v>
      </c>
      <c r="G1082" s="124">
        <v>4</v>
      </c>
      <c r="H1082" s="126">
        <v>137</v>
      </c>
      <c r="I1082" s="126">
        <v>76</v>
      </c>
      <c r="J1082" s="126">
        <v>110</v>
      </c>
      <c r="K1082" s="196">
        <v>96</v>
      </c>
      <c r="L1082" s="213">
        <f t="shared" si="171"/>
        <v>7.4578116494284155E-2</v>
      </c>
      <c r="M1082" s="117">
        <f t="shared" si="172"/>
        <v>4.7858942065491183E-2</v>
      </c>
      <c r="N1082" s="117">
        <f t="shared" si="173"/>
        <v>6.0506050605060507E-2</v>
      </c>
      <c r="O1082" s="118">
        <f t="shared" si="174"/>
        <v>5.8536585365853662E-2</v>
      </c>
    </row>
    <row r="1083" spans="1:15" s="119" customFormat="1">
      <c r="A1083" s="235" t="s">
        <v>207</v>
      </c>
      <c r="B1083" s="1" t="s">
        <v>103</v>
      </c>
      <c r="C1083" s="147" t="s">
        <v>76</v>
      </c>
      <c r="D1083" s="121">
        <v>1</v>
      </c>
      <c r="E1083" s="122"/>
      <c r="F1083" s="123"/>
      <c r="G1083" s="124"/>
      <c r="H1083" s="126">
        <v>15</v>
      </c>
      <c r="I1083" s="126"/>
      <c r="J1083" s="126"/>
      <c r="K1083" s="196"/>
      <c r="L1083" s="213">
        <f t="shared" si="171"/>
        <v>8.1654872074033748E-3</v>
      </c>
      <c r="M1083" s="117">
        <f t="shared" si="172"/>
        <v>0</v>
      </c>
      <c r="N1083" s="117">
        <f t="shared" si="173"/>
        <v>0</v>
      </c>
      <c r="O1083" s="118">
        <f t="shared" si="174"/>
        <v>0</v>
      </c>
    </row>
    <row r="1084" spans="1:15" s="119" customFormat="1">
      <c r="A1084" s="235" t="s">
        <v>207</v>
      </c>
      <c r="B1084" s="1" t="s">
        <v>103</v>
      </c>
      <c r="C1084" s="147" t="s">
        <v>78</v>
      </c>
      <c r="D1084" s="121">
        <v>2</v>
      </c>
      <c r="E1084" s="122">
        <v>2</v>
      </c>
      <c r="F1084" s="123">
        <v>3</v>
      </c>
      <c r="G1084" s="124">
        <v>1</v>
      </c>
      <c r="H1084" s="126">
        <v>40</v>
      </c>
      <c r="I1084" s="126">
        <v>46</v>
      </c>
      <c r="J1084" s="126">
        <v>74</v>
      </c>
      <c r="K1084" s="196">
        <v>28</v>
      </c>
      <c r="L1084" s="213">
        <f t="shared" si="171"/>
        <v>2.1774632553075667E-2</v>
      </c>
      <c r="M1084" s="117">
        <f t="shared" si="172"/>
        <v>2.8967254408060455E-2</v>
      </c>
      <c r="N1084" s="117">
        <f t="shared" si="173"/>
        <v>4.0704070407040702E-2</v>
      </c>
      <c r="O1084" s="118">
        <f t="shared" si="174"/>
        <v>1.7073170731707318E-2</v>
      </c>
    </row>
    <row r="1085" spans="1:15" s="119" customFormat="1">
      <c r="A1085" s="235" t="s">
        <v>207</v>
      </c>
      <c r="B1085" s="1" t="s">
        <v>103</v>
      </c>
      <c r="C1085" s="147" t="s">
        <v>80</v>
      </c>
      <c r="D1085" s="121">
        <v>3</v>
      </c>
      <c r="E1085" s="122">
        <v>1</v>
      </c>
      <c r="F1085" s="123">
        <v>1</v>
      </c>
      <c r="G1085" s="124">
        <v>1</v>
      </c>
      <c r="H1085" s="126">
        <v>55</v>
      </c>
      <c r="I1085" s="126">
        <v>23</v>
      </c>
      <c r="J1085" s="126">
        <v>15</v>
      </c>
      <c r="K1085" s="196">
        <v>16</v>
      </c>
      <c r="L1085" s="213">
        <f t="shared" si="171"/>
        <v>2.9940119760479042E-2</v>
      </c>
      <c r="M1085" s="117">
        <f t="shared" si="172"/>
        <v>1.4483627204030227E-2</v>
      </c>
      <c r="N1085" s="117">
        <f t="shared" si="173"/>
        <v>8.2508250825082501E-3</v>
      </c>
      <c r="O1085" s="118">
        <f t="shared" si="174"/>
        <v>9.7560975609756097E-3</v>
      </c>
    </row>
    <row r="1086" spans="1:15" s="119" customFormat="1" ht="13.5" thickBot="1">
      <c r="A1086" s="235" t="s">
        <v>207</v>
      </c>
      <c r="B1086" s="148" t="s">
        <v>103</v>
      </c>
      <c r="C1086" s="149" t="s">
        <v>81</v>
      </c>
      <c r="D1086" s="183">
        <v>2</v>
      </c>
      <c r="E1086" s="150">
        <v>2</v>
      </c>
      <c r="F1086" s="189">
        <v>2</v>
      </c>
      <c r="G1086" s="151">
        <v>1</v>
      </c>
      <c r="H1086" s="153">
        <v>33</v>
      </c>
      <c r="I1086" s="153">
        <v>39</v>
      </c>
      <c r="J1086" s="153">
        <v>46</v>
      </c>
      <c r="K1086" s="197">
        <v>28</v>
      </c>
      <c r="L1086" s="213">
        <f t="shared" si="171"/>
        <v>1.7964071856287425E-2</v>
      </c>
      <c r="M1086" s="117">
        <f t="shared" si="172"/>
        <v>2.4559193954659948E-2</v>
      </c>
      <c r="N1086" s="117">
        <f t="shared" si="173"/>
        <v>2.5302530253025302E-2</v>
      </c>
      <c r="O1086" s="118">
        <f t="shared" si="174"/>
        <v>1.7073170731707318E-2</v>
      </c>
    </row>
    <row r="1087" spans="1:15" s="182" customFormat="1" ht="13.5" thickBot="1">
      <c r="A1087" s="176"/>
      <c r="B1087" s="177" t="s">
        <v>172</v>
      </c>
      <c r="C1087" s="178"/>
      <c r="D1087" s="188">
        <f>SUM(D1054:D1086)</f>
        <v>87</v>
      </c>
      <c r="E1087" s="179">
        <f t="shared" ref="E1087:K1087" si="175">SUM(E1054:E1086)</f>
        <v>72</v>
      </c>
      <c r="F1087" s="194">
        <f t="shared" si="175"/>
        <v>74</v>
      </c>
      <c r="G1087" s="180">
        <f t="shared" si="175"/>
        <v>66</v>
      </c>
      <c r="H1087" s="181">
        <f t="shared" si="175"/>
        <v>1837</v>
      </c>
      <c r="I1087" s="181">
        <f t="shared" si="175"/>
        <v>1588</v>
      </c>
      <c r="J1087" s="181">
        <f t="shared" si="175"/>
        <v>1818</v>
      </c>
      <c r="K1087" s="202">
        <f t="shared" si="175"/>
        <v>1640</v>
      </c>
      <c r="L1087" s="226">
        <f>SUM(L1054:L1086)</f>
        <v>1</v>
      </c>
      <c r="M1087" s="227">
        <f>SUM(M1054:M1086)</f>
        <v>1</v>
      </c>
      <c r="N1087" s="227">
        <f>SUM(N1054:N1086)</f>
        <v>1</v>
      </c>
      <c r="O1087" s="228">
        <f>SUM(O1054:O1086)</f>
        <v>1.0000000000000002</v>
      </c>
    </row>
    <row r="1088" spans="1:15" s="119" customFormat="1">
      <c r="A1088" s="235" t="s">
        <v>207</v>
      </c>
      <c r="B1088" s="145" t="s">
        <v>104</v>
      </c>
      <c r="C1088" s="146" t="s">
        <v>19</v>
      </c>
      <c r="D1088" s="108">
        <v>1</v>
      </c>
      <c r="E1088" s="109"/>
      <c r="F1088" s="110">
        <v>1</v>
      </c>
      <c r="G1088" s="111"/>
      <c r="H1088" s="113">
        <v>28</v>
      </c>
      <c r="I1088" s="113"/>
      <c r="J1088" s="113">
        <v>27</v>
      </c>
      <c r="K1088" s="195"/>
      <c r="L1088" s="213">
        <f>H1088/$H$1115</f>
        <v>1.9297036526533425E-2</v>
      </c>
      <c r="M1088" s="117">
        <f>I1088/$I$1115</f>
        <v>0</v>
      </c>
      <c r="N1088" s="117">
        <f>J1088/$J$1115</f>
        <v>1.989683124539425E-2</v>
      </c>
      <c r="O1088" s="118">
        <f>K1088/$K$1115</f>
        <v>0</v>
      </c>
    </row>
    <row r="1089" spans="1:15" s="119" customFormat="1">
      <c r="A1089" s="235" t="s">
        <v>207</v>
      </c>
      <c r="B1089" s="145" t="s">
        <v>104</v>
      </c>
      <c r="C1089" s="147" t="s">
        <v>22</v>
      </c>
      <c r="D1089" s="121">
        <v>2</v>
      </c>
      <c r="E1089" s="122">
        <v>2</v>
      </c>
      <c r="F1089" s="123">
        <v>2</v>
      </c>
      <c r="G1089" s="124">
        <v>2</v>
      </c>
      <c r="H1089" s="126">
        <v>53</v>
      </c>
      <c r="I1089" s="126">
        <v>40</v>
      </c>
      <c r="J1089" s="126">
        <v>52</v>
      </c>
      <c r="K1089" s="196">
        <v>53</v>
      </c>
      <c r="L1089" s="213">
        <f t="shared" ref="L1089:L1114" si="176">H1089/$H$1115</f>
        <v>3.6526533425223981E-2</v>
      </c>
      <c r="M1089" s="117">
        <f t="shared" ref="M1089:M1114" si="177">I1089/$I$1115</f>
        <v>2.932551319648094E-2</v>
      </c>
      <c r="N1089" s="117">
        <f t="shared" ref="N1089:N1114" si="178">J1089/$J$1115</f>
        <v>3.8319823139277821E-2</v>
      </c>
      <c r="O1089" s="118">
        <f t="shared" ref="O1089:O1114" si="179">K1089/$K$1115</f>
        <v>3.9640987284966345E-2</v>
      </c>
    </row>
    <row r="1090" spans="1:15" s="119" customFormat="1">
      <c r="A1090" s="235" t="s">
        <v>207</v>
      </c>
      <c r="B1090" s="145" t="s">
        <v>104</v>
      </c>
      <c r="C1090" s="147" t="s">
        <v>24</v>
      </c>
      <c r="D1090" s="121"/>
      <c r="E1090" s="122">
        <v>1</v>
      </c>
      <c r="F1090" s="123"/>
      <c r="G1090" s="124"/>
      <c r="H1090" s="126"/>
      <c r="I1090" s="126">
        <v>18</v>
      </c>
      <c r="J1090" s="126"/>
      <c r="K1090" s="196"/>
      <c r="L1090" s="213">
        <f t="shared" si="176"/>
        <v>0</v>
      </c>
      <c r="M1090" s="117">
        <f t="shared" si="177"/>
        <v>1.3196480938416423E-2</v>
      </c>
      <c r="N1090" s="117">
        <f t="shared" si="178"/>
        <v>0</v>
      </c>
      <c r="O1090" s="118">
        <f t="shared" si="179"/>
        <v>0</v>
      </c>
    </row>
    <row r="1091" spans="1:15" s="119" customFormat="1">
      <c r="A1091" s="235" t="s">
        <v>207</v>
      </c>
      <c r="B1091" s="145" t="s">
        <v>104</v>
      </c>
      <c r="C1091" s="147" t="s">
        <v>90</v>
      </c>
      <c r="D1091" s="121">
        <v>1</v>
      </c>
      <c r="E1091" s="122"/>
      <c r="F1091" s="123">
        <v>1</v>
      </c>
      <c r="G1091" s="124"/>
      <c r="H1091" s="126">
        <v>16</v>
      </c>
      <c r="I1091" s="126"/>
      <c r="J1091" s="126">
        <v>21</v>
      </c>
      <c r="K1091" s="196"/>
      <c r="L1091" s="213">
        <f t="shared" si="176"/>
        <v>1.1026878015161957E-2</v>
      </c>
      <c r="M1091" s="117">
        <f t="shared" si="177"/>
        <v>0</v>
      </c>
      <c r="N1091" s="117">
        <f t="shared" si="178"/>
        <v>1.5475313190862197E-2</v>
      </c>
      <c r="O1091" s="118">
        <f t="shared" si="179"/>
        <v>0</v>
      </c>
    </row>
    <row r="1092" spans="1:15" s="119" customFormat="1">
      <c r="A1092" s="235" t="s">
        <v>207</v>
      </c>
      <c r="B1092" s="145" t="s">
        <v>104</v>
      </c>
      <c r="C1092" s="147" t="s">
        <v>26</v>
      </c>
      <c r="D1092" s="121">
        <v>2</v>
      </c>
      <c r="E1092" s="122"/>
      <c r="F1092" s="123">
        <v>1</v>
      </c>
      <c r="G1092" s="124">
        <v>1</v>
      </c>
      <c r="H1092" s="126">
        <v>38</v>
      </c>
      <c r="I1092" s="126"/>
      <c r="J1092" s="126">
        <v>22</v>
      </c>
      <c r="K1092" s="196">
        <v>29</v>
      </c>
      <c r="L1092" s="213">
        <f t="shared" si="176"/>
        <v>2.6188835286009647E-2</v>
      </c>
      <c r="M1092" s="117">
        <f t="shared" si="177"/>
        <v>0</v>
      </c>
      <c r="N1092" s="117">
        <f t="shared" si="178"/>
        <v>1.6212232866617538E-2</v>
      </c>
      <c r="O1092" s="118">
        <f t="shared" si="179"/>
        <v>2.169035153328347E-2</v>
      </c>
    </row>
    <row r="1093" spans="1:15" s="119" customFormat="1">
      <c r="A1093" s="235" t="s">
        <v>207</v>
      </c>
      <c r="B1093" s="145" t="s">
        <v>104</v>
      </c>
      <c r="C1093" s="147" t="s">
        <v>29</v>
      </c>
      <c r="D1093" s="121">
        <v>7.5</v>
      </c>
      <c r="E1093" s="122">
        <v>4</v>
      </c>
      <c r="F1093" s="123">
        <v>7</v>
      </c>
      <c r="G1093" s="124">
        <v>6</v>
      </c>
      <c r="H1093" s="126">
        <v>153</v>
      </c>
      <c r="I1093" s="126">
        <v>84</v>
      </c>
      <c r="J1093" s="126">
        <v>159</v>
      </c>
      <c r="K1093" s="196">
        <v>149</v>
      </c>
      <c r="L1093" s="213">
        <f t="shared" si="176"/>
        <v>0.10544452101998622</v>
      </c>
      <c r="M1093" s="117">
        <f t="shared" si="177"/>
        <v>6.1583577712609971E-2</v>
      </c>
      <c r="N1093" s="117">
        <f t="shared" si="178"/>
        <v>0.11717022844509949</v>
      </c>
      <c r="O1093" s="118">
        <f t="shared" si="179"/>
        <v>0.11144353029169783</v>
      </c>
    </row>
    <row r="1094" spans="1:15" s="119" customFormat="1">
      <c r="A1094" s="235" t="s">
        <v>207</v>
      </c>
      <c r="B1094" s="145" t="s">
        <v>104</v>
      </c>
      <c r="C1094" s="147" t="s">
        <v>31</v>
      </c>
      <c r="D1094" s="121">
        <v>4</v>
      </c>
      <c r="E1094" s="122">
        <v>5</v>
      </c>
      <c r="F1094" s="123">
        <v>5</v>
      </c>
      <c r="G1094" s="124">
        <v>5</v>
      </c>
      <c r="H1094" s="126">
        <v>100</v>
      </c>
      <c r="I1094" s="126">
        <v>115</v>
      </c>
      <c r="J1094" s="126">
        <v>116</v>
      </c>
      <c r="K1094" s="196">
        <v>116</v>
      </c>
      <c r="L1094" s="213">
        <f t="shared" si="176"/>
        <v>6.8917987594762239E-2</v>
      </c>
      <c r="M1094" s="117">
        <f t="shared" si="177"/>
        <v>8.4310850439882692E-2</v>
      </c>
      <c r="N1094" s="117">
        <f t="shared" si="178"/>
        <v>8.5482682387619746E-2</v>
      </c>
      <c r="O1094" s="118">
        <f t="shared" si="179"/>
        <v>8.6761406133133878E-2</v>
      </c>
    </row>
    <row r="1095" spans="1:15" s="119" customFormat="1">
      <c r="A1095" s="235" t="s">
        <v>207</v>
      </c>
      <c r="B1095" s="145" t="s">
        <v>104</v>
      </c>
      <c r="C1095" s="147" t="s">
        <v>37</v>
      </c>
      <c r="D1095" s="121">
        <v>1</v>
      </c>
      <c r="E1095" s="122">
        <v>1</v>
      </c>
      <c r="F1095" s="123">
        <v>1</v>
      </c>
      <c r="G1095" s="124">
        <v>1</v>
      </c>
      <c r="H1095" s="126">
        <v>20</v>
      </c>
      <c r="I1095" s="126">
        <v>24</v>
      </c>
      <c r="J1095" s="126">
        <v>25</v>
      </c>
      <c r="K1095" s="196">
        <v>25</v>
      </c>
      <c r="L1095" s="213">
        <f t="shared" si="176"/>
        <v>1.3783597518952447E-2</v>
      </c>
      <c r="M1095" s="117">
        <f t="shared" si="177"/>
        <v>1.7595307917888565E-2</v>
      </c>
      <c r="N1095" s="117">
        <f t="shared" si="178"/>
        <v>1.8422991893883568E-2</v>
      </c>
      <c r="O1095" s="118">
        <f t="shared" si="179"/>
        <v>1.8698578908002993E-2</v>
      </c>
    </row>
    <row r="1096" spans="1:15" s="119" customFormat="1">
      <c r="A1096" s="235" t="s">
        <v>207</v>
      </c>
      <c r="B1096" s="145" t="s">
        <v>104</v>
      </c>
      <c r="C1096" s="147" t="s">
        <v>40</v>
      </c>
      <c r="D1096" s="121">
        <v>1</v>
      </c>
      <c r="E1096" s="122">
        <v>1</v>
      </c>
      <c r="F1096" s="123">
        <v>1</v>
      </c>
      <c r="G1096" s="124">
        <v>1</v>
      </c>
      <c r="H1096" s="126">
        <v>28</v>
      </c>
      <c r="I1096" s="126">
        <v>29</v>
      </c>
      <c r="J1096" s="126">
        <v>26</v>
      </c>
      <c r="K1096" s="196">
        <v>27</v>
      </c>
      <c r="L1096" s="213">
        <f t="shared" si="176"/>
        <v>1.9297036526533425E-2</v>
      </c>
      <c r="M1096" s="117">
        <f t="shared" si="177"/>
        <v>2.1260997067448679E-2</v>
      </c>
      <c r="N1096" s="117">
        <f t="shared" si="178"/>
        <v>1.9159911569638911E-2</v>
      </c>
      <c r="O1096" s="118">
        <f t="shared" si="179"/>
        <v>2.0194465220643231E-2</v>
      </c>
    </row>
    <row r="1097" spans="1:15" s="119" customFormat="1">
      <c r="A1097" s="235" t="s">
        <v>207</v>
      </c>
      <c r="B1097" s="145" t="s">
        <v>104</v>
      </c>
      <c r="C1097" s="147" t="s">
        <v>42</v>
      </c>
      <c r="D1097" s="121">
        <v>8</v>
      </c>
      <c r="E1097" s="122">
        <v>6</v>
      </c>
      <c r="F1097" s="123">
        <v>5</v>
      </c>
      <c r="G1097" s="124">
        <v>5</v>
      </c>
      <c r="H1097" s="126">
        <v>208</v>
      </c>
      <c r="I1097" s="126">
        <v>151</v>
      </c>
      <c r="J1097" s="126">
        <v>138</v>
      </c>
      <c r="K1097" s="196">
        <v>142</v>
      </c>
      <c r="L1097" s="213">
        <f t="shared" si="176"/>
        <v>0.14334941419710545</v>
      </c>
      <c r="M1097" s="117">
        <f t="shared" si="177"/>
        <v>0.11070381231671554</v>
      </c>
      <c r="N1097" s="117">
        <f t="shared" si="178"/>
        <v>0.10169491525423729</v>
      </c>
      <c r="O1097" s="118">
        <f t="shared" si="179"/>
        <v>0.10620792819745699</v>
      </c>
    </row>
    <row r="1098" spans="1:15" s="119" customFormat="1">
      <c r="A1098" s="235" t="s">
        <v>207</v>
      </c>
      <c r="B1098" s="145" t="s">
        <v>104</v>
      </c>
      <c r="C1098" s="147" t="s">
        <v>43</v>
      </c>
      <c r="D1098" s="121">
        <v>1</v>
      </c>
      <c r="E1098" s="122">
        <v>2</v>
      </c>
      <c r="F1098" s="123"/>
      <c r="G1098" s="124">
        <v>2</v>
      </c>
      <c r="H1098" s="126">
        <v>17</v>
      </c>
      <c r="I1098" s="126">
        <v>45</v>
      </c>
      <c r="J1098" s="126"/>
      <c r="K1098" s="196">
        <v>43</v>
      </c>
      <c r="L1098" s="213">
        <f t="shared" si="176"/>
        <v>1.171605789110958E-2</v>
      </c>
      <c r="M1098" s="117">
        <f t="shared" si="177"/>
        <v>3.2991202346041054E-2</v>
      </c>
      <c r="N1098" s="117">
        <f t="shared" si="178"/>
        <v>0</v>
      </c>
      <c r="O1098" s="118">
        <f t="shared" si="179"/>
        <v>3.2161555721765149E-2</v>
      </c>
    </row>
    <row r="1099" spans="1:15" s="119" customFormat="1">
      <c r="A1099" s="235" t="s">
        <v>207</v>
      </c>
      <c r="B1099" s="145" t="s">
        <v>104</v>
      </c>
      <c r="C1099" s="147" t="s">
        <v>46</v>
      </c>
      <c r="D1099" s="121">
        <v>6</v>
      </c>
      <c r="E1099" s="122">
        <v>5</v>
      </c>
      <c r="F1099" s="123">
        <v>3</v>
      </c>
      <c r="G1099" s="124">
        <v>4</v>
      </c>
      <c r="H1099" s="126">
        <v>116</v>
      </c>
      <c r="I1099" s="126">
        <v>118</v>
      </c>
      <c r="J1099" s="126">
        <v>79</v>
      </c>
      <c r="K1099" s="196">
        <v>99</v>
      </c>
      <c r="L1099" s="213">
        <f t="shared" si="176"/>
        <v>7.9944865609924184E-2</v>
      </c>
      <c r="M1099" s="117">
        <f t="shared" si="177"/>
        <v>8.6510263929618775E-2</v>
      </c>
      <c r="N1099" s="117">
        <f t="shared" si="178"/>
        <v>5.8216654384672072E-2</v>
      </c>
      <c r="O1099" s="118">
        <f t="shared" si="179"/>
        <v>7.4046372475691846E-2</v>
      </c>
    </row>
    <row r="1100" spans="1:15" s="119" customFormat="1">
      <c r="A1100" s="235" t="s">
        <v>207</v>
      </c>
      <c r="B1100" s="145" t="s">
        <v>104</v>
      </c>
      <c r="C1100" s="147" t="s">
        <v>49</v>
      </c>
      <c r="D1100" s="121">
        <v>1</v>
      </c>
      <c r="E1100" s="122"/>
      <c r="F1100" s="123"/>
      <c r="G1100" s="124"/>
      <c r="H1100" s="126">
        <v>15</v>
      </c>
      <c r="I1100" s="126"/>
      <c r="J1100" s="126"/>
      <c r="K1100" s="196"/>
      <c r="L1100" s="213">
        <f t="shared" si="176"/>
        <v>1.0337698139214336E-2</v>
      </c>
      <c r="M1100" s="117">
        <f t="shared" si="177"/>
        <v>0</v>
      </c>
      <c r="N1100" s="117">
        <f t="shared" si="178"/>
        <v>0</v>
      </c>
      <c r="O1100" s="118">
        <f t="shared" si="179"/>
        <v>0</v>
      </c>
    </row>
    <row r="1101" spans="1:15" s="119" customFormat="1">
      <c r="A1101" s="235" t="s">
        <v>207</v>
      </c>
      <c r="B1101" s="145" t="s">
        <v>104</v>
      </c>
      <c r="C1101" s="147" t="s">
        <v>50</v>
      </c>
      <c r="D1101" s="121"/>
      <c r="E1101" s="122">
        <v>1</v>
      </c>
      <c r="F1101" s="123"/>
      <c r="G1101" s="124"/>
      <c r="H1101" s="126"/>
      <c r="I1101" s="126">
        <v>26</v>
      </c>
      <c r="J1101" s="126"/>
      <c r="K1101" s="196"/>
      <c r="L1101" s="213">
        <f t="shared" si="176"/>
        <v>0</v>
      </c>
      <c r="M1101" s="117">
        <f t="shared" si="177"/>
        <v>1.906158357771261E-2</v>
      </c>
      <c r="N1101" s="117">
        <f t="shared" si="178"/>
        <v>0</v>
      </c>
      <c r="O1101" s="118">
        <f t="shared" si="179"/>
        <v>0</v>
      </c>
    </row>
    <row r="1102" spans="1:15" s="119" customFormat="1">
      <c r="A1102" s="235" t="s">
        <v>207</v>
      </c>
      <c r="B1102" s="145" t="s">
        <v>104</v>
      </c>
      <c r="C1102" s="147" t="s">
        <v>51</v>
      </c>
      <c r="D1102" s="121"/>
      <c r="E1102" s="122">
        <v>1</v>
      </c>
      <c r="F1102" s="123"/>
      <c r="G1102" s="124"/>
      <c r="H1102" s="126"/>
      <c r="I1102" s="126">
        <v>26</v>
      </c>
      <c r="J1102" s="126"/>
      <c r="K1102" s="196"/>
      <c r="L1102" s="213">
        <f t="shared" si="176"/>
        <v>0</v>
      </c>
      <c r="M1102" s="117">
        <f t="shared" si="177"/>
        <v>1.906158357771261E-2</v>
      </c>
      <c r="N1102" s="117">
        <f t="shared" si="178"/>
        <v>0</v>
      </c>
      <c r="O1102" s="118">
        <f t="shared" si="179"/>
        <v>0</v>
      </c>
    </row>
    <row r="1103" spans="1:15" s="119" customFormat="1">
      <c r="A1103" s="235" t="s">
        <v>207</v>
      </c>
      <c r="B1103" s="145" t="s">
        <v>104</v>
      </c>
      <c r="C1103" s="147" t="s">
        <v>52</v>
      </c>
      <c r="D1103" s="121">
        <v>1</v>
      </c>
      <c r="E1103" s="122">
        <v>1</v>
      </c>
      <c r="F1103" s="123"/>
      <c r="G1103" s="124">
        <v>1</v>
      </c>
      <c r="H1103" s="126">
        <v>29</v>
      </c>
      <c r="I1103" s="126">
        <v>24</v>
      </c>
      <c r="J1103" s="126"/>
      <c r="K1103" s="196">
        <v>28</v>
      </c>
      <c r="L1103" s="213">
        <f t="shared" si="176"/>
        <v>1.9986216402481046E-2</v>
      </c>
      <c r="M1103" s="117">
        <f t="shared" si="177"/>
        <v>1.7595307917888565E-2</v>
      </c>
      <c r="N1103" s="117">
        <f t="shared" si="178"/>
        <v>0</v>
      </c>
      <c r="O1103" s="118">
        <f t="shared" si="179"/>
        <v>2.0942408376963352E-2</v>
      </c>
    </row>
    <row r="1104" spans="1:15" s="119" customFormat="1">
      <c r="A1104" s="235" t="s">
        <v>207</v>
      </c>
      <c r="B1104" s="145" t="s">
        <v>104</v>
      </c>
      <c r="C1104" s="147" t="s">
        <v>57</v>
      </c>
      <c r="D1104" s="121"/>
      <c r="E1104" s="122"/>
      <c r="F1104" s="123">
        <v>1</v>
      </c>
      <c r="G1104" s="124">
        <v>1</v>
      </c>
      <c r="H1104" s="126"/>
      <c r="I1104" s="126"/>
      <c r="J1104" s="126">
        <v>28</v>
      </c>
      <c r="K1104" s="196">
        <v>29</v>
      </c>
      <c r="L1104" s="213">
        <f t="shared" si="176"/>
        <v>0</v>
      </c>
      <c r="M1104" s="117">
        <f t="shared" si="177"/>
        <v>0</v>
      </c>
      <c r="N1104" s="117">
        <f t="shared" si="178"/>
        <v>2.0633750921149593E-2</v>
      </c>
      <c r="O1104" s="118">
        <f t="shared" si="179"/>
        <v>2.169035153328347E-2</v>
      </c>
    </row>
    <row r="1105" spans="1:15" s="119" customFormat="1">
      <c r="A1105" s="235" t="s">
        <v>207</v>
      </c>
      <c r="B1105" s="145" t="s">
        <v>104</v>
      </c>
      <c r="C1105" s="147" t="s">
        <v>58</v>
      </c>
      <c r="D1105" s="121">
        <v>5</v>
      </c>
      <c r="E1105" s="122">
        <v>5</v>
      </c>
      <c r="F1105" s="123">
        <v>5</v>
      </c>
      <c r="G1105" s="124">
        <v>4</v>
      </c>
      <c r="H1105" s="126">
        <v>105</v>
      </c>
      <c r="I1105" s="126">
        <v>102</v>
      </c>
      <c r="J1105" s="126">
        <v>116</v>
      </c>
      <c r="K1105" s="196">
        <v>94</v>
      </c>
      <c r="L1105" s="213">
        <f t="shared" si="176"/>
        <v>7.2363886974500344E-2</v>
      </c>
      <c r="M1105" s="117">
        <f t="shared" si="177"/>
        <v>7.4780058651026396E-2</v>
      </c>
      <c r="N1105" s="117">
        <f t="shared" si="178"/>
        <v>8.5482682387619746E-2</v>
      </c>
      <c r="O1105" s="118">
        <f t="shared" si="179"/>
        <v>7.0306656694091252E-2</v>
      </c>
    </row>
    <row r="1106" spans="1:15" s="119" customFormat="1">
      <c r="A1106" s="235" t="s">
        <v>207</v>
      </c>
      <c r="B1106" s="145" t="s">
        <v>104</v>
      </c>
      <c r="C1106" s="147" t="s">
        <v>63</v>
      </c>
      <c r="D1106" s="121">
        <v>6</v>
      </c>
      <c r="E1106" s="122">
        <v>4</v>
      </c>
      <c r="F1106" s="123">
        <v>5</v>
      </c>
      <c r="G1106" s="124">
        <v>6</v>
      </c>
      <c r="H1106" s="126">
        <v>116</v>
      </c>
      <c r="I1106" s="126">
        <v>87</v>
      </c>
      <c r="J1106" s="126">
        <v>119</v>
      </c>
      <c r="K1106" s="196">
        <v>155</v>
      </c>
      <c r="L1106" s="213">
        <f t="shared" si="176"/>
        <v>7.9944865609924184E-2</v>
      </c>
      <c r="M1106" s="117">
        <f t="shared" si="177"/>
        <v>6.378299120234604E-2</v>
      </c>
      <c r="N1106" s="117">
        <f t="shared" si="178"/>
        <v>8.7693441414885775E-2</v>
      </c>
      <c r="O1106" s="118">
        <f t="shared" si="179"/>
        <v>0.11593118922961855</v>
      </c>
    </row>
    <row r="1107" spans="1:15" s="119" customFormat="1">
      <c r="A1107" s="235" t="s">
        <v>207</v>
      </c>
      <c r="B1107" s="145" t="s">
        <v>104</v>
      </c>
      <c r="C1107" s="147" t="s">
        <v>64</v>
      </c>
      <c r="D1107" s="121">
        <v>8</v>
      </c>
      <c r="E1107" s="122">
        <v>8</v>
      </c>
      <c r="F1107" s="123">
        <v>7</v>
      </c>
      <c r="G1107" s="124">
        <v>4</v>
      </c>
      <c r="H1107" s="126">
        <v>145</v>
      </c>
      <c r="I1107" s="126">
        <v>162</v>
      </c>
      <c r="J1107" s="126">
        <v>151</v>
      </c>
      <c r="K1107" s="196">
        <v>107</v>
      </c>
      <c r="L1107" s="213">
        <f t="shared" si="176"/>
        <v>9.9931082012405234E-2</v>
      </c>
      <c r="M1107" s="117">
        <f t="shared" si="177"/>
        <v>0.11876832844574781</v>
      </c>
      <c r="N1107" s="117">
        <f t="shared" si="178"/>
        <v>0.11127487103905674</v>
      </c>
      <c r="O1107" s="118">
        <f t="shared" si="179"/>
        <v>8.00299177262528E-2</v>
      </c>
    </row>
    <row r="1108" spans="1:15" s="119" customFormat="1">
      <c r="A1108" s="235" t="s">
        <v>207</v>
      </c>
      <c r="B1108" s="145" t="s">
        <v>104</v>
      </c>
      <c r="C1108" s="147" t="s">
        <v>65</v>
      </c>
      <c r="D1108" s="121">
        <v>3</v>
      </c>
      <c r="E1108" s="122">
        <v>4</v>
      </c>
      <c r="F1108" s="123">
        <v>4</v>
      </c>
      <c r="G1108" s="124">
        <v>3</v>
      </c>
      <c r="H1108" s="126">
        <v>72</v>
      </c>
      <c r="I1108" s="126">
        <v>79</v>
      </c>
      <c r="J1108" s="126">
        <v>88</v>
      </c>
      <c r="K1108" s="196">
        <v>62</v>
      </c>
      <c r="L1108" s="213">
        <f t="shared" si="176"/>
        <v>4.9620951068228808E-2</v>
      </c>
      <c r="M1108" s="117">
        <f t="shared" si="177"/>
        <v>5.7917888563049851E-2</v>
      </c>
      <c r="N1108" s="117">
        <f t="shared" si="178"/>
        <v>6.4848931466470153E-2</v>
      </c>
      <c r="O1108" s="118">
        <f t="shared" si="179"/>
        <v>4.6372475691847423E-2</v>
      </c>
    </row>
    <row r="1109" spans="1:15" s="119" customFormat="1">
      <c r="A1109" s="235" t="s">
        <v>207</v>
      </c>
      <c r="B1109" s="145" t="s">
        <v>104</v>
      </c>
      <c r="C1109" s="147" t="s">
        <v>66</v>
      </c>
      <c r="D1109" s="121">
        <v>1</v>
      </c>
      <c r="E1109" s="122"/>
      <c r="F1109" s="123"/>
      <c r="G1109" s="124"/>
      <c r="H1109" s="126">
        <v>17</v>
      </c>
      <c r="I1109" s="126"/>
      <c r="J1109" s="126"/>
      <c r="K1109" s="196"/>
      <c r="L1109" s="213">
        <f t="shared" si="176"/>
        <v>1.171605789110958E-2</v>
      </c>
      <c r="M1109" s="117">
        <f t="shared" si="177"/>
        <v>0</v>
      </c>
      <c r="N1109" s="117">
        <f t="shared" si="178"/>
        <v>0</v>
      </c>
      <c r="O1109" s="118">
        <f t="shared" si="179"/>
        <v>0</v>
      </c>
    </row>
    <row r="1110" spans="1:15" s="119" customFormat="1">
      <c r="A1110" s="235" t="s">
        <v>207</v>
      </c>
      <c r="B1110" s="145" t="s">
        <v>104</v>
      </c>
      <c r="C1110" s="147" t="s">
        <v>70</v>
      </c>
      <c r="D1110" s="121">
        <v>4</v>
      </c>
      <c r="E1110" s="122">
        <v>6</v>
      </c>
      <c r="F1110" s="123">
        <v>5</v>
      </c>
      <c r="G1110" s="124">
        <v>4</v>
      </c>
      <c r="H1110" s="126">
        <v>82</v>
      </c>
      <c r="I1110" s="126">
        <v>141</v>
      </c>
      <c r="J1110" s="126">
        <v>119</v>
      </c>
      <c r="K1110" s="196">
        <v>100</v>
      </c>
      <c r="L1110" s="213">
        <f t="shared" si="176"/>
        <v>5.6512749827705031E-2</v>
      </c>
      <c r="M1110" s="117">
        <f t="shared" si="177"/>
        <v>0.10337243401759531</v>
      </c>
      <c r="N1110" s="117">
        <f t="shared" si="178"/>
        <v>8.7693441414885775E-2</v>
      </c>
      <c r="O1110" s="118">
        <f t="shared" si="179"/>
        <v>7.4794315632011971E-2</v>
      </c>
    </row>
    <row r="1111" spans="1:15" s="119" customFormat="1">
      <c r="A1111" s="235" t="s">
        <v>207</v>
      </c>
      <c r="B1111" s="145" t="s">
        <v>104</v>
      </c>
      <c r="C1111" s="147" t="s">
        <v>71</v>
      </c>
      <c r="D1111" s="121">
        <v>1</v>
      </c>
      <c r="E1111" s="122">
        <v>1</v>
      </c>
      <c r="F1111" s="123">
        <v>1</v>
      </c>
      <c r="G1111" s="124">
        <v>1</v>
      </c>
      <c r="H1111" s="126">
        <v>19</v>
      </c>
      <c r="I1111" s="126">
        <v>23</v>
      </c>
      <c r="J1111" s="126">
        <v>18</v>
      </c>
      <c r="K1111" s="196">
        <v>23</v>
      </c>
      <c r="L1111" s="213">
        <f t="shared" si="176"/>
        <v>1.3094417643004824E-2</v>
      </c>
      <c r="M1111" s="117">
        <f t="shared" si="177"/>
        <v>1.6862170087976538E-2</v>
      </c>
      <c r="N1111" s="117">
        <f t="shared" si="178"/>
        <v>1.3264554163596167E-2</v>
      </c>
      <c r="O1111" s="118">
        <f t="shared" si="179"/>
        <v>1.7202692595362751E-2</v>
      </c>
    </row>
    <row r="1112" spans="1:15" s="119" customFormat="1">
      <c r="A1112" s="235" t="s">
        <v>207</v>
      </c>
      <c r="B1112" s="145" t="s">
        <v>104</v>
      </c>
      <c r="C1112" s="147" t="s">
        <v>78</v>
      </c>
      <c r="D1112" s="121">
        <v>0.5</v>
      </c>
      <c r="E1112" s="122"/>
      <c r="F1112" s="123"/>
      <c r="G1112" s="124"/>
      <c r="H1112" s="126">
        <v>12</v>
      </c>
      <c r="I1112" s="126"/>
      <c r="J1112" s="126"/>
      <c r="K1112" s="196"/>
      <c r="L1112" s="213">
        <f t="shared" si="176"/>
        <v>8.2701585113714674E-3</v>
      </c>
      <c r="M1112" s="117">
        <f t="shared" si="177"/>
        <v>0</v>
      </c>
      <c r="N1112" s="117">
        <f t="shared" si="178"/>
        <v>0</v>
      </c>
      <c r="O1112" s="118">
        <f t="shared" si="179"/>
        <v>0</v>
      </c>
    </row>
    <row r="1113" spans="1:15" s="119" customFormat="1">
      <c r="A1113" s="235" t="s">
        <v>207</v>
      </c>
      <c r="B1113" s="145" t="s">
        <v>104</v>
      </c>
      <c r="C1113" s="147" t="s">
        <v>80</v>
      </c>
      <c r="D1113" s="121">
        <v>3</v>
      </c>
      <c r="E1113" s="122">
        <v>3</v>
      </c>
      <c r="F1113" s="123">
        <v>2</v>
      </c>
      <c r="G1113" s="124">
        <v>2</v>
      </c>
      <c r="H1113" s="126">
        <v>48</v>
      </c>
      <c r="I1113" s="126">
        <v>54</v>
      </c>
      <c r="J1113" s="126">
        <v>36</v>
      </c>
      <c r="K1113" s="196">
        <v>34</v>
      </c>
      <c r="L1113" s="213">
        <f t="shared" si="176"/>
        <v>3.308063404548587E-2</v>
      </c>
      <c r="M1113" s="117">
        <f t="shared" si="177"/>
        <v>3.9589442815249266E-2</v>
      </c>
      <c r="N1113" s="117">
        <f t="shared" si="178"/>
        <v>2.6529108327192335E-2</v>
      </c>
      <c r="O1113" s="118">
        <f t="shared" si="179"/>
        <v>2.5430067314884067E-2</v>
      </c>
    </row>
    <row r="1114" spans="1:15" s="119" customFormat="1" ht="13.5" thickBot="1">
      <c r="A1114" s="235" t="s">
        <v>207</v>
      </c>
      <c r="B1114" s="161" t="s">
        <v>104</v>
      </c>
      <c r="C1114" s="149" t="s">
        <v>81</v>
      </c>
      <c r="D1114" s="183">
        <v>1</v>
      </c>
      <c r="E1114" s="150">
        <v>1</v>
      </c>
      <c r="F1114" s="189">
        <v>1</v>
      </c>
      <c r="G1114" s="151">
        <v>1</v>
      </c>
      <c r="H1114" s="153">
        <v>14</v>
      </c>
      <c r="I1114" s="153">
        <v>16</v>
      </c>
      <c r="J1114" s="153">
        <v>17</v>
      </c>
      <c r="K1114" s="197">
        <v>22</v>
      </c>
      <c r="L1114" s="213">
        <f t="shared" si="176"/>
        <v>9.6485182632667123E-3</v>
      </c>
      <c r="M1114" s="117">
        <f t="shared" si="177"/>
        <v>1.1730205278592375E-2</v>
      </c>
      <c r="N1114" s="117">
        <f t="shared" si="178"/>
        <v>1.2527634487840826E-2</v>
      </c>
      <c r="O1114" s="118">
        <f t="shared" si="179"/>
        <v>1.6454749439042633E-2</v>
      </c>
    </row>
    <row r="1115" spans="1:15" s="119" customFormat="1" ht="13.5" thickBot="1">
      <c r="A1115" s="162"/>
      <c r="B1115" s="163" t="s">
        <v>173</v>
      </c>
      <c r="C1115" s="164"/>
      <c r="D1115" s="185">
        <f>SUM(D1088:D1114)</f>
        <v>69</v>
      </c>
      <c r="E1115" s="165">
        <f t="shared" ref="E1115:K1115" si="180">SUM(E1088:E1114)</f>
        <v>62</v>
      </c>
      <c r="F1115" s="191">
        <f t="shared" si="180"/>
        <v>58</v>
      </c>
      <c r="G1115" s="166">
        <f t="shared" si="180"/>
        <v>54</v>
      </c>
      <c r="H1115" s="167">
        <f t="shared" si="180"/>
        <v>1451</v>
      </c>
      <c r="I1115" s="167">
        <f t="shared" si="180"/>
        <v>1364</v>
      </c>
      <c r="J1115" s="167">
        <f t="shared" si="180"/>
        <v>1357</v>
      </c>
      <c r="K1115" s="199">
        <f t="shared" si="180"/>
        <v>1337</v>
      </c>
      <c r="L1115" s="223">
        <f>SUM(L1088:L1114)</f>
        <v>1</v>
      </c>
      <c r="M1115" s="224">
        <f>SUM(M1088:M1114)</f>
        <v>1</v>
      </c>
      <c r="N1115" s="224">
        <f>SUM(N1088:N1114)</f>
        <v>1</v>
      </c>
      <c r="O1115" s="225">
        <f>SUM(O1088:O1114)</f>
        <v>1</v>
      </c>
    </row>
    <row r="1116" spans="1:15" s="119" customFormat="1">
      <c r="A1116" s="235" t="s">
        <v>207</v>
      </c>
      <c r="B1116" s="145" t="s">
        <v>112</v>
      </c>
      <c r="C1116" s="146" t="s">
        <v>16</v>
      </c>
      <c r="D1116" s="108">
        <v>1</v>
      </c>
      <c r="E1116" s="109">
        <v>1</v>
      </c>
      <c r="F1116" s="110">
        <v>0.5</v>
      </c>
      <c r="G1116" s="111">
        <v>1</v>
      </c>
      <c r="H1116" s="113">
        <v>20</v>
      </c>
      <c r="I1116" s="113">
        <v>23</v>
      </c>
      <c r="J1116" s="113">
        <v>18</v>
      </c>
      <c r="K1116" s="195">
        <v>28</v>
      </c>
      <c r="L1116" s="213">
        <f>H1116/$H$1141</f>
        <v>2.6315789473684209E-2</v>
      </c>
      <c r="M1116" s="117">
        <f>I1116/$I$1141</f>
        <v>3.087248322147651E-2</v>
      </c>
      <c r="N1116" s="117">
        <f>J1116/$J$1141</f>
        <v>2.3841059602649008E-2</v>
      </c>
      <c r="O1116" s="118">
        <f>K1116/$K$1141</f>
        <v>3.2672112018669777E-2</v>
      </c>
    </row>
    <row r="1117" spans="1:15" s="119" customFormat="1">
      <c r="A1117" s="235" t="s">
        <v>207</v>
      </c>
      <c r="B1117" s="145" t="s">
        <v>112</v>
      </c>
      <c r="C1117" s="147" t="s">
        <v>24</v>
      </c>
      <c r="D1117" s="121">
        <v>0.5</v>
      </c>
      <c r="E1117" s="122">
        <v>1</v>
      </c>
      <c r="F1117" s="123">
        <v>1</v>
      </c>
      <c r="G1117" s="124">
        <v>1</v>
      </c>
      <c r="H1117" s="126">
        <v>18</v>
      </c>
      <c r="I1117" s="126">
        <v>28</v>
      </c>
      <c r="J1117" s="126">
        <v>27</v>
      </c>
      <c r="K1117" s="196">
        <v>26</v>
      </c>
      <c r="L1117" s="213">
        <f t="shared" ref="L1117:L1140" si="181">H1117/$H$1141</f>
        <v>2.368421052631579E-2</v>
      </c>
      <c r="M1117" s="117">
        <f t="shared" ref="M1117:M1140" si="182">I1117/$I$1141</f>
        <v>3.7583892617449662E-2</v>
      </c>
      <c r="N1117" s="117">
        <f t="shared" ref="N1117:N1140" si="183">J1117/$J$1141</f>
        <v>3.5761589403973511E-2</v>
      </c>
      <c r="O1117" s="118">
        <f t="shared" ref="O1117:O1140" si="184">K1117/$K$1141</f>
        <v>3.0338389731621937E-2</v>
      </c>
    </row>
    <row r="1118" spans="1:15" s="119" customFormat="1">
      <c r="A1118" s="235" t="s">
        <v>207</v>
      </c>
      <c r="B1118" s="145" t="s">
        <v>112</v>
      </c>
      <c r="C1118" s="147" t="s">
        <v>90</v>
      </c>
      <c r="D1118" s="121">
        <v>0</v>
      </c>
      <c r="E1118" s="122">
        <v>1</v>
      </c>
      <c r="F1118" s="123">
        <v>1</v>
      </c>
      <c r="G1118" s="124">
        <v>1</v>
      </c>
      <c r="H1118" s="126">
        <v>0</v>
      </c>
      <c r="I1118" s="126">
        <v>24</v>
      </c>
      <c r="J1118" s="126">
        <v>20</v>
      </c>
      <c r="K1118" s="196">
        <v>26</v>
      </c>
      <c r="L1118" s="213">
        <f t="shared" si="181"/>
        <v>0</v>
      </c>
      <c r="M1118" s="117">
        <f t="shared" si="182"/>
        <v>3.2214765100671144E-2</v>
      </c>
      <c r="N1118" s="117">
        <f t="shared" si="183"/>
        <v>2.6490066225165563E-2</v>
      </c>
      <c r="O1118" s="118">
        <f t="shared" si="184"/>
        <v>3.0338389731621937E-2</v>
      </c>
    </row>
    <row r="1119" spans="1:15" s="119" customFormat="1">
      <c r="A1119" s="235" t="s">
        <v>207</v>
      </c>
      <c r="B1119" s="145" t="s">
        <v>112</v>
      </c>
      <c r="C1119" s="147" t="s">
        <v>27</v>
      </c>
      <c r="D1119" s="121">
        <v>0.5</v>
      </c>
      <c r="E1119" s="122">
        <v>1</v>
      </c>
      <c r="F1119" s="123">
        <v>1</v>
      </c>
      <c r="G1119" s="124">
        <v>1</v>
      </c>
      <c r="H1119" s="126">
        <v>11</v>
      </c>
      <c r="I1119" s="126">
        <v>21</v>
      </c>
      <c r="J1119" s="126">
        <v>24</v>
      </c>
      <c r="K1119" s="196">
        <v>28</v>
      </c>
      <c r="L1119" s="213">
        <f t="shared" si="181"/>
        <v>1.4473684210526316E-2</v>
      </c>
      <c r="M1119" s="117">
        <f t="shared" si="182"/>
        <v>2.8187919463087248E-2</v>
      </c>
      <c r="N1119" s="117">
        <f t="shared" si="183"/>
        <v>3.1788079470198675E-2</v>
      </c>
      <c r="O1119" s="118">
        <f t="shared" si="184"/>
        <v>3.2672112018669777E-2</v>
      </c>
    </row>
    <row r="1120" spans="1:15" s="119" customFormat="1">
      <c r="A1120" s="235" t="s">
        <v>207</v>
      </c>
      <c r="B1120" s="145" t="s">
        <v>112</v>
      </c>
      <c r="C1120" s="147" t="s">
        <v>29</v>
      </c>
      <c r="D1120" s="121">
        <v>2</v>
      </c>
      <c r="E1120" s="122">
        <v>3</v>
      </c>
      <c r="F1120" s="123">
        <v>2.5</v>
      </c>
      <c r="G1120" s="124">
        <v>2</v>
      </c>
      <c r="H1120" s="126">
        <v>41</v>
      </c>
      <c r="I1120" s="126">
        <v>66</v>
      </c>
      <c r="J1120" s="126">
        <v>59</v>
      </c>
      <c r="K1120" s="196">
        <v>57</v>
      </c>
      <c r="L1120" s="213">
        <f t="shared" si="181"/>
        <v>5.3947368421052633E-2</v>
      </c>
      <c r="M1120" s="117">
        <f t="shared" si="182"/>
        <v>8.859060402684564E-2</v>
      </c>
      <c r="N1120" s="117">
        <f t="shared" si="183"/>
        <v>7.8145695364238404E-2</v>
      </c>
      <c r="O1120" s="118">
        <f t="shared" si="184"/>
        <v>6.6511085180863475E-2</v>
      </c>
    </row>
    <row r="1121" spans="1:15" s="119" customFormat="1">
      <c r="A1121" s="235" t="s">
        <v>207</v>
      </c>
      <c r="B1121" s="145" t="s">
        <v>112</v>
      </c>
      <c r="C1121" s="147" t="s">
        <v>30</v>
      </c>
      <c r="D1121" s="121">
        <v>1</v>
      </c>
      <c r="E1121" s="122">
        <v>1</v>
      </c>
      <c r="F1121" s="123">
        <v>1</v>
      </c>
      <c r="G1121" s="124">
        <v>1</v>
      </c>
      <c r="H1121" s="126">
        <v>22</v>
      </c>
      <c r="I1121" s="126">
        <v>14</v>
      </c>
      <c r="J1121" s="126">
        <v>20</v>
      </c>
      <c r="K1121" s="196">
        <v>24</v>
      </c>
      <c r="L1121" s="213">
        <f t="shared" si="181"/>
        <v>2.8947368421052631E-2</v>
      </c>
      <c r="M1121" s="117">
        <f t="shared" si="182"/>
        <v>1.8791946308724831E-2</v>
      </c>
      <c r="N1121" s="117">
        <f t="shared" si="183"/>
        <v>2.6490066225165563E-2</v>
      </c>
      <c r="O1121" s="118">
        <f t="shared" si="184"/>
        <v>2.8004667444574097E-2</v>
      </c>
    </row>
    <row r="1122" spans="1:15" s="119" customFormat="1">
      <c r="A1122" s="235" t="s">
        <v>207</v>
      </c>
      <c r="B1122" s="145" t="s">
        <v>112</v>
      </c>
      <c r="C1122" s="147" t="s">
        <v>32</v>
      </c>
      <c r="D1122" s="121">
        <v>1</v>
      </c>
      <c r="E1122" s="122"/>
      <c r="F1122" s="123">
        <v>0</v>
      </c>
      <c r="G1122" s="124">
        <v>0</v>
      </c>
      <c r="H1122" s="126">
        <v>17</v>
      </c>
      <c r="I1122" s="126">
        <v>0</v>
      </c>
      <c r="J1122" s="126">
        <v>0</v>
      </c>
      <c r="K1122" s="196">
        <v>0</v>
      </c>
      <c r="L1122" s="213">
        <f t="shared" si="181"/>
        <v>2.2368421052631579E-2</v>
      </c>
      <c r="M1122" s="117">
        <f t="shared" si="182"/>
        <v>0</v>
      </c>
      <c r="N1122" s="117">
        <f t="shared" si="183"/>
        <v>0</v>
      </c>
      <c r="O1122" s="118">
        <f t="shared" si="184"/>
        <v>0</v>
      </c>
    </row>
    <row r="1123" spans="1:15" s="119" customFormat="1">
      <c r="A1123" s="235" t="s">
        <v>207</v>
      </c>
      <c r="B1123" s="145" t="s">
        <v>112</v>
      </c>
      <c r="C1123" s="147" t="s">
        <v>39</v>
      </c>
      <c r="D1123" s="121">
        <v>2</v>
      </c>
      <c r="E1123" s="122">
        <v>2</v>
      </c>
      <c r="F1123" s="123">
        <v>2</v>
      </c>
      <c r="G1123" s="124">
        <v>2</v>
      </c>
      <c r="H1123" s="126">
        <v>49</v>
      </c>
      <c r="I1123" s="126">
        <v>42</v>
      </c>
      <c r="J1123" s="126">
        <v>50</v>
      </c>
      <c r="K1123" s="196">
        <v>57</v>
      </c>
      <c r="L1123" s="213">
        <f t="shared" si="181"/>
        <v>6.4473684210526322E-2</v>
      </c>
      <c r="M1123" s="117">
        <f t="shared" si="182"/>
        <v>5.6375838926174496E-2</v>
      </c>
      <c r="N1123" s="117">
        <f t="shared" si="183"/>
        <v>6.6225165562913912E-2</v>
      </c>
      <c r="O1123" s="118">
        <f t="shared" si="184"/>
        <v>6.6511085180863475E-2</v>
      </c>
    </row>
    <row r="1124" spans="1:15" s="119" customFormat="1">
      <c r="A1124" s="235" t="s">
        <v>207</v>
      </c>
      <c r="B1124" s="145" t="s">
        <v>112</v>
      </c>
      <c r="C1124" s="147" t="s">
        <v>42</v>
      </c>
      <c r="D1124" s="121">
        <v>5</v>
      </c>
      <c r="E1124" s="122">
        <v>3</v>
      </c>
      <c r="F1124" s="123">
        <v>4</v>
      </c>
      <c r="G1124" s="124">
        <v>4</v>
      </c>
      <c r="H1124" s="126">
        <v>105</v>
      </c>
      <c r="I1124" s="126">
        <v>55</v>
      </c>
      <c r="J1124" s="126">
        <v>89</v>
      </c>
      <c r="K1124" s="196">
        <v>88</v>
      </c>
      <c r="L1124" s="213">
        <f t="shared" si="181"/>
        <v>0.13815789473684212</v>
      </c>
      <c r="M1124" s="117">
        <f t="shared" si="182"/>
        <v>7.3825503355704702E-2</v>
      </c>
      <c r="N1124" s="117">
        <f t="shared" si="183"/>
        <v>0.11788079470198676</v>
      </c>
      <c r="O1124" s="118">
        <f t="shared" si="184"/>
        <v>0.10268378063010501</v>
      </c>
    </row>
    <row r="1125" spans="1:15" s="119" customFormat="1">
      <c r="A1125" s="235" t="s">
        <v>207</v>
      </c>
      <c r="B1125" s="145" t="s">
        <v>112</v>
      </c>
      <c r="C1125" s="147" t="s">
        <v>43</v>
      </c>
      <c r="D1125" s="121">
        <v>1</v>
      </c>
      <c r="E1125" s="122">
        <v>1</v>
      </c>
      <c r="F1125" s="123">
        <v>0</v>
      </c>
      <c r="G1125" s="124">
        <v>0</v>
      </c>
      <c r="H1125" s="126">
        <v>18</v>
      </c>
      <c r="I1125" s="126">
        <v>27</v>
      </c>
      <c r="J1125" s="126">
        <v>0</v>
      </c>
      <c r="K1125" s="196">
        <v>0</v>
      </c>
      <c r="L1125" s="213">
        <f t="shared" si="181"/>
        <v>2.368421052631579E-2</v>
      </c>
      <c r="M1125" s="117">
        <f t="shared" si="182"/>
        <v>3.6241610738255034E-2</v>
      </c>
      <c r="N1125" s="117">
        <f t="shared" si="183"/>
        <v>0</v>
      </c>
      <c r="O1125" s="118">
        <f t="shared" si="184"/>
        <v>0</v>
      </c>
    </row>
    <row r="1126" spans="1:15" s="119" customFormat="1">
      <c r="A1126" s="235" t="s">
        <v>207</v>
      </c>
      <c r="B1126" s="145" t="s">
        <v>112</v>
      </c>
      <c r="C1126" s="147" t="s">
        <v>45</v>
      </c>
      <c r="D1126" s="121">
        <v>1</v>
      </c>
      <c r="E1126" s="122">
        <v>1</v>
      </c>
      <c r="F1126" s="123">
        <v>1</v>
      </c>
      <c r="G1126" s="124">
        <v>1</v>
      </c>
      <c r="H1126" s="126">
        <v>11</v>
      </c>
      <c r="I1126" s="126">
        <v>25</v>
      </c>
      <c r="J1126" s="126">
        <v>13</v>
      </c>
      <c r="K1126" s="196">
        <v>28</v>
      </c>
      <c r="L1126" s="213">
        <f t="shared" si="181"/>
        <v>1.4473684210526316E-2</v>
      </c>
      <c r="M1126" s="117">
        <f t="shared" si="182"/>
        <v>3.3557046979865772E-2</v>
      </c>
      <c r="N1126" s="117">
        <f t="shared" si="183"/>
        <v>1.7218543046357615E-2</v>
      </c>
      <c r="O1126" s="118">
        <f t="shared" si="184"/>
        <v>3.2672112018669777E-2</v>
      </c>
    </row>
    <row r="1127" spans="1:15" s="119" customFormat="1">
      <c r="A1127" s="235" t="s">
        <v>207</v>
      </c>
      <c r="B1127" s="145" t="s">
        <v>112</v>
      </c>
      <c r="C1127" s="147" t="s">
        <v>46</v>
      </c>
      <c r="D1127" s="121">
        <v>1</v>
      </c>
      <c r="E1127" s="122">
        <v>0</v>
      </c>
      <c r="F1127" s="123">
        <v>0</v>
      </c>
      <c r="G1127" s="124">
        <v>1</v>
      </c>
      <c r="H1127" s="126">
        <v>17</v>
      </c>
      <c r="I1127" s="126">
        <v>0</v>
      </c>
      <c r="J1127" s="126">
        <v>0</v>
      </c>
      <c r="K1127" s="196">
        <v>24</v>
      </c>
      <c r="L1127" s="213">
        <f t="shared" si="181"/>
        <v>2.2368421052631579E-2</v>
      </c>
      <c r="M1127" s="117">
        <f t="shared" si="182"/>
        <v>0</v>
      </c>
      <c r="N1127" s="117">
        <f t="shared" si="183"/>
        <v>0</v>
      </c>
      <c r="O1127" s="118">
        <f t="shared" si="184"/>
        <v>2.8004667444574097E-2</v>
      </c>
    </row>
    <row r="1128" spans="1:15" s="119" customFormat="1">
      <c r="A1128" s="235" t="s">
        <v>207</v>
      </c>
      <c r="B1128" s="145" t="s">
        <v>112</v>
      </c>
      <c r="C1128" s="147" t="s">
        <v>50</v>
      </c>
      <c r="D1128" s="121"/>
      <c r="E1128" s="122">
        <v>1</v>
      </c>
      <c r="F1128" s="123">
        <v>1</v>
      </c>
      <c r="G1128" s="124">
        <v>1</v>
      </c>
      <c r="H1128" s="126">
        <v>0</v>
      </c>
      <c r="I1128" s="126">
        <v>15</v>
      </c>
      <c r="J1128" s="126">
        <v>23</v>
      </c>
      <c r="K1128" s="196">
        <v>28</v>
      </c>
      <c r="L1128" s="213">
        <f t="shared" si="181"/>
        <v>0</v>
      </c>
      <c r="M1128" s="117">
        <f t="shared" si="182"/>
        <v>2.0134228187919462E-2</v>
      </c>
      <c r="N1128" s="117">
        <f t="shared" si="183"/>
        <v>3.0463576158940398E-2</v>
      </c>
      <c r="O1128" s="118">
        <f t="shared" si="184"/>
        <v>3.2672112018669777E-2</v>
      </c>
    </row>
    <row r="1129" spans="1:15" s="119" customFormat="1">
      <c r="A1129" s="235" t="s">
        <v>207</v>
      </c>
      <c r="B1129" s="145" t="s">
        <v>112</v>
      </c>
      <c r="C1129" s="147" t="s">
        <v>52</v>
      </c>
      <c r="D1129" s="121">
        <v>0.5</v>
      </c>
      <c r="E1129" s="122">
        <v>1</v>
      </c>
      <c r="F1129" s="123">
        <v>1</v>
      </c>
      <c r="G1129" s="124">
        <v>1</v>
      </c>
      <c r="H1129" s="126">
        <v>18</v>
      </c>
      <c r="I1129" s="126">
        <v>19</v>
      </c>
      <c r="J1129" s="126">
        <v>25</v>
      </c>
      <c r="K1129" s="196">
        <v>30</v>
      </c>
      <c r="L1129" s="213">
        <f t="shared" si="181"/>
        <v>2.368421052631579E-2</v>
      </c>
      <c r="M1129" s="117">
        <f t="shared" si="182"/>
        <v>2.5503355704697986E-2</v>
      </c>
      <c r="N1129" s="117">
        <f t="shared" si="183"/>
        <v>3.3112582781456956E-2</v>
      </c>
      <c r="O1129" s="118">
        <f t="shared" si="184"/>
        <v>3.5005834305717617E-2</v>
      </c>
    </row>
    <row r="1130" spans="1:15" s="119" customFormat="1">
      <c r="A1130" s="235" t="s">
        <v>207</v>
      </c>
      <c r="B1130" s="145" t="s">
        <v>112</v>
      </c>
      <c r="C1130" s="147" t="s">
        <v>58</v>
      </c>
      <c r="D1130" s="121">
        <v>4</v>
      </c>
      <c r="E1130" s="122">
        <v>3</v>
      </c>
      <c r="F1130" s="123">
        <v>4</v>
      </c>
      <c r="G1130" s="124">
        <v>3.5</v>
      </c>
      <c r="H1130" s="126">
        <v>107</v>
      </c>
      <c r="I1130" s="126">
        <v>72</v>
      </c>
      <c r="J1130" s="126">
        <v>92</v>
      </c>
      <c r="K1130" s="196">
        <v>98</v>
      </c>
      <c r="L1130" s="213">
        <f t="shared" si="181"/>
        <v>0.14078947368421052</v>
      </c>
      <c r="M1130" s="117">
        <f t="shared" si="182"/>
        <v>9.6644295302013419E-2</v>
      </c>
      <c r="N1130" s="117">
        <f t="shared" si="183"/>
        <v>0.12185430463576159</v>
      </c>
      <c r="O1130" s="118">
        <f t="shared" si="184"/>
        <v>0.11435239206534423</v>
      </c>
    </row>
    <row r="1131" spans="1:15" s="119" customFormat="1">
      <c r="A1131" s="235" t="s">
        <v>207</v>
      </c>
      <c r="B1131" s="145" t="s">
        <v>112</v>
      </c>
      <c r="C1131" s="147" t="s">
        <v>63</v>
      </c>
      <c r="D1131" s="121">
        <v>3</v>
      </c>
      <c r="E1131" s="122">
        <v>3</v>
      </c>
      <c r="F1131" s="123">
        <v>3</v>
      </c>
      <c r="G1131" s="124">
        <v>3</v>
      </c>
      <c r="H1131" s="126">
        <v>76</v>
      </c>
      <c r="I1131" s="126">
        <v>76</v>
      </c>
      <c r="J1131" s="126">
        <v>86</v>
      </c>
      <c r="K1131" s="196">
        <v>87</v>
      </c>
      <c r="L1131" s="213">
        <f t="shared" si="181"/>
        <v>0.1</v>
      </c>
      <c r="M1131" s="117">
        <f t="shared" si="182"/>
        <v>0.10201342281879194</v>
      </c>
      <c r="N1131" s="117">
        <f t="shared" si="183"/>
        <v>0.11390728476821192</v>
      </c>
      <c r="O1131" s="118">
        <f t="shared" si="184"/>
        <v>0.10151691948658109</v>
      </c>
    </row>
    <row r="1132" spans="1:15" s="119" customFormat="1">
      <c r="A1132" s="235" t="s">
        <v>207</v>
      </c>
      <c r="B1132" s="145" t="s">
        <v>112</v>
      </c>
      <c r="C1132" s="147" t="s">
        <v>64</v>
      </c>
      <c r="D1132" s="121">
        <v>5.5</v>
      </c>
      <c r="E1132" s="122">
        <v>5</v>
      </c>
      <c r="F1132" s="123">
        <v>5</v>
      </c>
      <c r="G1132" s="124">
        <v>3</v>
      </c>
      <c r="H1132" s="126">
        <v>102</v>
      </c>
      <c r="I1132" s="126">
        <v>103</v>
      </c>
      <c r="J1132" s="126">
        <v>112</v>
      </c>
      <c r="K1132" s="196">
        <v>84</v>
      </c>
      <c r="L1132" s="213">
        <f t="shared" si="181"/>
        <v>0.13421052631578947</v>
      </c>
      <c r="M1132" s="117">
        <f t="shared" si="182"/>
        <v>0.13825503355704699</v>
      </c>
      <c r="N1132" s="117">
        <f t="shared" si="183"/>
        <v>0.14834437086092717</v>
      </c>
      <c r="O1132" s="118">
        <f t="shared" si="184"/>
        <v>9.8016336056009332E-2</v>
      </c>
    </row>
    <row r="1133" spans="1:15" s="119" customFormat="1">
      <c r="A1133" s="235" t="s">
        <v>207</v>
      </c>
      <c r="B1133" s="145" t="s">
        <v>112</v>
      </c>
      <c r="C1133" s="147" t="s">
        <v>65</v>
      </c>
      <c r="D1133" s="121">
        <v>0</v>
      </c>
      <c r="E1133" s="122">
        <v>1</v>
      </c>
      <c r="F1133" s="123">
        <v>1</v>
      </c>
      <c r="G1133" s="124">
        <v>1</v>
      </c>
      <c r="H1133" s="126">
        <v>0</v>
      </c>
      <c r="I1133" s="126">
        <v>28</v>
      </c>
      <c r="J1133" s="126">
        <v>16</v>
      </c>
      <c r="K1133" s="196">
        <v>30</v>
      </c>
      <c r="L1133" s="213">
        <f t="shared" si="181"/>
        <v>0</v>
      </c>
      <c r="M1133" s="117">
        <f t="shared" si="182"/>
        <v>3.7583892617449662E-2</v>
      </c>
      <c r="N1133" s="117">
        <f t="shared" si="183"/>
        <v>2.119205298013245E-2</v>
      </c>
      <c r="O1133" s="118">
        <f t="shared" si="184"/>
        <v>3.5005834305717617E-2</v>
      </c>
    </row>
    <row r="1134" spans="1:15" s="119" customFormat="1">
      <c r="A1134" s="235" t="s">
        <v>207</v>
      </c>
      <c r="B1134" s="145" t="s">
        <v>112</v>
      </c>
      <c r="C1134" s="147" t="s">
        <v>70</v>
      </c>
      <c r="D1134" s="121">
        <v>1.5</v>
      </c>
      <c r="E1134" s="122">
        <v>1</v>
      </c>
      <c r="F1134" s="123">
        <v>2</v>
      </c>
      <c r="G1134" s="124">
        <v>1</v>
      </c>
      <c r="H1134" s="126">
        <v>25</v>
      </c>
      <c r="I1134" s="126">
        <v>15</v>
      </c>
      <c r="J1134" s="126">
        <v>41</v>
      </c>
      <c r="K1134" s="196">
        <v>19</v>
      </c>
      <c r="L1134" s="213">
        <f t="shared" si="181"/>
        <v>3.2894736842105261E-2</v>
      </c>
      <c r="M1134" s="117">
        <f t="shared" si="182"/>
        <v>2.0134228187919462E-2</v>
      </c>
      <c r="N1134" s="117">
        <f t="shared" si="183"/>
        <v>5.4304635761589407E-2</v>
      </c>
      <c r="O1134" s="118">
        <f t="shared" si="184"/>
        <v>2.2170361726954493E-2</v>
      </c>
    </row>
    <row r="1135" spans="1:15" s="119" customFormat="1">
      <c r="A1135" s="235" t="s">
        <v>207</v>
      </c>
      <c r="B1135" s="145" t="s">
        <v>112</v>
      </c>
      <c r="C1135" s="147" t="s">
        <v>71</v>
      </c>
      <c r="D1135" s="121">
        <v>0</v>
      </c>
      <c r="E1135" s="122">
        <v>1</v>
      </c>
      <c r="F1135" s="123">
        <v>0</v>
      </c>
      <c r="G1135" s="124">
        <v>0</v>
      </c>
      <c r="H1135" s="126">
        <v>0</v>
      </c>
      <c r="I1135" s="126">
        <v>23</v>
      </c>
      <c r="J1135" s="126">
        <v>0</v>
      </c>
      <c r="K1135" s="196">
        <v>0</v>
      </c>
      <c r="L1135" s="213">
        <f t="shared" si="181"/>
        <v>0</v>
      </c>
      <c r="M1135" s="117">
        <f t="shared" si="182"/>
        <v>3.087248322147651E-2</v>
      </c>
      <c r="N1135" s="117">
        <f t="shared" si="183"/>
        <v>0</v>
      </c>
      <c r="O1135" s="118">
        <f t="shared" si="184"/>
        <v>0</v>
      </c>
    </row>
    <row r="1136" spans="1:15" s="119" customFormat="1">
      <c r="A1136" s="235" t="s">
        <v>207</v>
      </c>
      <c r="B1136" s="145" t="s">
        <v>112</v>
      </c>
      <c r="C1136" s="147" t="s">
        <v>74</v>
      </c>
      <c r="D1136" s="121">
        <v>0</v>
      </c>
      <c r="E1136" s="122">
        <v>1</v>
      </c>
      <c r="F1136" s="123">
        <v>0</v>
      </c>
      <c r="G1136" s="124">
        <v>0</v>
      </c>
      <c r="H1136" s="126">
        <v>0</v>
      </c>
      <c r="I1136" s="126">
        <v>15</v>
      </c>
      <c r="J1136" s="126">
        <v>0</v>
      </c>
      <c r="K1136" s="196">
        <v>0</v>
      </c>
      <c r="L1136" s="213">
        <f t="shared" si="181"/>
        <v>0</v>
      </c>
      <c r="M1136" s="117">
        <f t="shared" si="182"/>
        <v>2.0134228187919462E-2</v>
      </c>
      <c r="N1136" s="117">
        <f t="shared" si="183"/>
        <v>0</v>
      </c>
      <c r="O1136" s="118">
        <f t="shared" si="184"/>
        <v>0</v>
      </c>
    </row>
    <row r="1137" spans="1:15" s="119" customFormat="1">
      <c r="A1137" s="235" t="s">
        <v>207</v>
      </c>
      <c r="B1137" s="145" t="s">
        <v>112</v>
      </c>
      <c r="C1137" s="147" t="s">
        <v>75</v>
      </c>
      <c r="D1137" s="121">
        <v>1</v>
      </c>
      <c r="E1137" s="122">
        <v>2</v>
      </c>
      <c r="F1137" s="123">
        <v>1</v>
      </c>
      <c r="G1137" s="124">
        <v>1</v>
      </c>
      <c r="H1137" s="126">
        <v>22</v>
      </c>
      <c r="I1137" s="126">
        <v>37</v>
      </c>
      <c r="J1137" s="126">
        <v>18</v>
      </c>
      <c r="K1137" s="196">
        <v>26</v>
      </c>
      <c r="L1137" s="213">
        <f t="shared" si="181"/>
        <v>2.8947368421052631E-2</v>
      </c>
      <c r="M1137" s="117">
        <f t="shared" si="182"/>
        <v>4.9664429530201344E-2</v>
      </c>
      <c r="N1137" s="117">
        <f t="shared" si="183"/>
        <v>2.3841059602649008E-2</v>
      </c>
      <c r="O1137" s="118">
        <f t="shared" si="184"/>
        <v>3.0338389731621937E-2</v>
      </c>
    </row>
    <row r="1138" spans="1:15" s="119" customFormat="1">
      <c r="A1138" s="235" t="s">
        <v>207</v>
      </c>
      <c r="B1138" s="145" t="s">
        <v>112</v>
      </c>
      <c r="C1138" s="147" t="s">
        <v>78</v>
      </c>
      <c r="D1138" s="121">
        <v>1</v>
      </c>
      <c r="E1138" s="122">
        <v>0</v>
      </c>
      <c r="F1138" s="123">
        <v>0</v>
      </c>
      <c r="G1138" s="124">
        <v>1.5</v>
      </c>
      <c r="H1138" s="126">
        <v>22</v>
      </c>
      <c r="I1138" s="126">
        <v>0</v>
      </c>
      <c r="J1138" s="126">
        <v>0</v>
      </c>
      <c r="K1138" s="196">
        <v>42</v>
      </c>
      <c r="L1138" s="213">
        <f t="shared" si="181"/>
        <v>2.8947368421052631E-2</v>
      </c>
      <c r="M1138" s="117">
        <f t="shared" si="182"/>
        <v>0</v>
      </c>
      <c r="N1138" s="117">
        <f t="shared" si="183"/>
        <v>0</v>
      </c>
      <c r="O1138" s="118">
        <f t="shared" si="184"/>
        <v>4.9008168028004666E-2</v>
      </c>
    </row>
    <row r="1139" spans="1:15" s="119" customFormat="1">
      <c r="A1139" s="235" t="s">
        <v>207</v>
      </c>
      <c r="B1139" s="145" t="s">
        <v>112</v>
      </c>
      <c r="C1139" s="147" t="s">
        <v>80</v>
      </c>
      <c r="D1139" s="121">
        <v>1.5</v>
      </c>
      <c r="E1139" s="122">
        <v>1</v>
      </c>
      <c r="F1139" s="123">
        <v>1</v>
      </c>
      <c r="G1139" s="124">
        <v>1</v>
      </c>
      <c r="H1139" s="126">
        <v>27</v>
      </c>
      <c r="I1139" s="126">
        <v>17</v>
      </c>
      <c r="J1139" s="126">
        <v>22</v>
      </c>
      <c r="K1139" s="196">
        <v>27</v>
      </c>
      <c r="L1139" s="213">
        <f t="shared" si="181"/>
        <v>3.5526315789473684E-2</v>
      </c>
      <c r="M1139" s="117">
        <f t="shared" si="182"/>
        <v>2.2818791946308724E-2</v>
      </c>
      <c r="N1139" s="117">
        <f t="shared" si="183"/>
        <v>2.9139072847682121E-2</v>
      </c>
      <c r="O1139" s="118">
        <f t="shared" si="184"/>
        <v>3.1505250875145857E-2</v>
      </c>
    </row>
    <row r="1140" spans="1:15" s="119" customFormat="1" ht="13.5" thickBot="1">
      <c r="A1140" s="235" t="s">
        <v>207</v>
      </c>
      <c r="B1140" s="161" t="s">
        <v>112</v>
      </c>
      <c r="C1140" s="149" t="s">
        <v>81</v>
      </c>
      <c r="D1140" s="183">
        <v>1</v>
      </c>
      <c r="E1140" s="150">
        <v>0</v>
      </c>
      <c r="F1140" s="189">
        <v>0</v>
      </c>
      <c r="G1140" s="151">
        <v>0</v>
      </c>
      <c r="H1140" s="153">
        <v>32</v>
      </c>
      <c r="I1140" s="153">
        <v>0</v>
      </c>
      <c r="J1140" s="153">
        <v>0</v>
      </c>
      <c r="K1140" s="197">
        <v>0</v>
      </c>
      <c r="L1140" s="213">
        <f t="shared" si="181"/>
        <v>4.2105263157894736E-2</v>
      </c>
      <c r="M1140" s="117">
        <f t="shared" si="182"/>
        <v>0</v>
      </c>
      <c r="N1140" s="117">
        <f t="shared" si="183"/>
        <v>0</v>
      </c>
      <c r="O1140" s="118">
        <f t="shared" si="184"/>
        <v>0</v>
      </c>
    </row>
    <row r="1141" spans="1:15" s="119" customFormat="1" ht="13.5" thickBot="1">
      <c r="A1141" s="162"/>
      <c r="B1141" s="163" t="s">
        <v>174</v>
      </c>
      <c r="C1141" s="164"/>
      <c r="D1141" s="185">
        <f>SUM(D1116:D1140)</f>
        <v>35</v>
      </c>
      <c r="E1141" s="165">
        <f t="shared" ref="E1141:K1141" si="185">SUM(E1116:E1140)</f>
        <v>35</v>
      </c>
      <c r="F1141" s="191">
        <f t="shared" si="185"/>
        <v>33</v>
      </c>
      <c r="G1141" s="166">
        <f t="shared" si="185"/>
        <v>32</v>
      </c>
      <c r="H1141" s="167">
        <f t="shared" si="185"/>
        <v>760</v>
      </c>
      <c r="I1141" s="167">
        <f t="shared" si="185"/>
        <v>745</v>
      </c>
      <c r="J1141" s="167">
        <f t="shared" si="185"/>
        <v>755</v>
      </c>
      <c r="K1141" s="199">
        <f t="shared" si="185"/>
        <v>857</v>
      </c>
      <c r="L1141" s="223">
        <f>SUM(L1116:L1140)</f>
        <v>1</v>
      </c>
      <c r="M1141" s="224">
        <f>SUM(M1116:M1140)</f>
        <v>0.99999999999999989</v>
      </c>
      <c r="N1141" s="224">
        <f>SUM(N1116:N1140)</f>
        <v>1</v>
      </c>
      <c r="O1141" s="225">
        <f>SUM(O1116:O1140)</f>
        <v>0.99999999999999989</v>
      </c>
    </row>
    <row r="1142" spans="1:15" s="119" customFormat="1">
      <c r="A1142" s="235" t="s">
        <v>207</v>
      </c>
      <c r="B1142" s="145" t="s">
        <v>116</v>
      </c>
      <c r="C1142" s="146" t="s">
        <v>16</v>
      </c>
      <c r="D1142" s="108">
        <v>4</v>
      </c>
      <c r="E1142" s="109">
        <v>5</v>
      </c>
      <c r="F1142" s="110">
        <v>4</v>
      </c>
      <c r="G1142" s="111">
        <v>4</v>
      </c>
      <c r="H1142" s="113">
        <v>88</v>
      </c>
      <c r="I1142" s="113">
        <v>127</v>
      </c>
      <c r="J1142" s="113">
        <v>118</v>
      </c>
      <c r="K1142" s="195">
        <v>105</v>
      </c>
      <c r="L1142" s="213">
        <f>H1142/$H$1170</f>
        <v>6.7484662576687116E-2</v>
      </c>
      <c r="M1142" s="117">
        <f>I1142/$I$1170</f>
        <v>0.10845431255337319</v>
      </c>
      <c r="N1142" s="117">
        <f>J1142/$J$1170</f>
        <v>9.7682119205298013E-2</v>
      </c>
      <c r="O1142" s="118">
        <f>K1142/$K$1170</f>
        <v>9.1863517060367453E-2</v>
      </c>
    </row>
    <row r="1143" spans="1:15" s="119" customFormat="1">
      <c r="A1143" s="235" t="s">
        <v>207</v>
      </c>
      <c r="B1143" s="145" t="s">
        <v>116</v>
      </c>
      <c r="C1143" s="147" t="s">
        <v>21</v>
      </c>
      <c r="D1143" s="121">
        <v>2</v>
      </c>
      <c r="E1143" s="122">
        <v>1</v>
      </c>
      <c r="F1143" s="123">
        <v>1</v>
      </c>
      <c r="G1143" s="124"/>
      <c r="H1143" s="126">
        <v>33</v>
      </c>
      <c r="I1143" s="126">
        <v>25</v>
      </c>
      <c r="J1143" s="126">
        <v>19</v>
      </c>
      <c r="K1143" s="196"/>
      <c r="L1143" s="213">
        <f t="shared" ref="L1143:L1169" si="186">H1143/$H$1170</f>
        <v>2.5306748466257668E-2</v>
      </c>
      <c r="M1143" s="117">
        <f t="shared" ref="M1143:M1169" si="187">I1143/$I$1170</f>
        <v>2.1349274124679761E-2</v>
      </c>
      <c r="N1143" s="117">
        <f t="shared" ref="N1143:N1169" si="188">J1143/$J$1170</f>
        <v>1.5728476821192054E-2</v>
      </c>
      <c r="O1143" s="118">
        <f t="shared" ref="O1143:O1169" si="189">K1143/$K$1170</f>
        <v>0</v>
      </c>
    </row>
    <row r="1144" spans="1:15" s="119" customFormat="1">
      <c r="A1144" s="235" t="s">
        <v>207</v>
      </c>
      <c r="B1144" s="145" t="s">
        <v>116</v>
      </c>
      <c r="C1144" s="147" t="s">
        <v>90</v>
      </c>
      <c r="D1144" s="121">
        <v>1</v>
      </c>
      <c r="E1144" s="122"/>
      <c r="F1144" s="123"/>
      <c r="G1144" s="124"/>
      <c r="H1144" s="126">
        <v>15</v>
      </c>
      <c r="I1144" s="126"/>
      <c r="J1144" s="126"/>
      <c r="K1144" s="196"/>
      <c r="L1144" s="213">
        <f t="shared" si="186"/>
        <v>1.1503067484662576E-2</v>
      </c>
      <c r="M1144" s="117">
        <f t="shared" si="187"/>
        <v>0</v>
      </c>
      <c r="N1144" s="117">
        <f t="shared" si="188"/>
        <v>0</v>
      </c>
      <c r="O1144" s="118">
        <f t="shared" si="189"/>
        <v>0</v>
      </c>
    </row>
    <row r="1145" spans="1:15" s="119" customFormat="1">
      <c r="A1145" s="235" t="s">
        <v>207</v>
      </c>
      <c r="B1145" s="145" t="s">
        <v>116</v>
      </c>
      <c r="C1145" s="147" t="s">
        <v>28</v>
      </c>
      <c r="D1145" s="121">
        <v>2</v>
      </c>
      <c r="E1145" s="122">
        <v>3</v>
      </c>
      <c r="F1145" s="123">
        <v>3</v>
      </c>
      <c r="G1145" s="124">
        <v>2</v>
      </c>
      <c r="H1145" s="126">
        <v>42</v>
      </c>
      <c r="I1145" s="126">
        <v>64</v>
      </c>
      <c r="J1145" s="126">
        <v>65</v>
      </c>
      <c r="K1145" s="196">
        <v>56</v>
      </c>
      <c r="L1145" s="213">
        <f t="shared" si="186"/>
        <v>3.2208588957055216E-2</v>
      </c>
      <c r="M1145" s="117">
        <f t="shared" si="187"/>
        <v>5.4654141759180187E-2</v>
      </c>
      <c r="N1145" s="117">
        <f t="shared" si="188"/>
        <v>5.3807947019867547E-2</v>
      </c>
      <c r="O1145" s="118">
        <f t="shared" si="189"/>
        <v>4.8993875765529306E-2</v>
      </c>
    </row>
    <row r="1146" spans="1:15" s="119" customFormat="1">
      <c r="A1146" s="235" t="s">
        <v>207</v>
      </c>
      <c r="B1146" s="145" t="s">
        <v>116</v>
      </c>
      <c r="C1146" s="147" t="s">
        <v>29</v>
      </c>
      <c r="D1146" s="121">
        <v>1.5</v>
      </c>
      <c r="E1146" s="122">
        <v>2</v>
      </c>
      <c r="F1146" s="123">
        <v>3</v>
      </c>
      <c r="G1146" s="124">
        <v>2</v>
      </c>
      <c r="H1146" s="126">
        <v>26</v>
      </c>
      <c r="I1146" s="126">
        <v>42</v>
      </c>
      <c r="J1146" s="126">
        <v>76</v>
      </c>
      <c r="K1146" s="196">
        <v>43</v>
      </c>
      <c r="L1146" s="213">
        <f t="shared" si="186"/>
        <v>1.9938650306748466E-2</v>
      </c>
      <c r="M1146" s="117">
        <f t="shared" si="187"/>
        <v>3.5866780529461996E-2</v>
      </c>
      <c r="N1146" s="117">
        <f t="shared" si="188"/>
        <v>6.2913907284768214E-2</v>
      </c>
      <c r="O1146" s="118">
        <f t="shared" si="189"/>
        <v>3.762029746281715E-2</v>
      </c>
    </row>
    <row r="1147" spans="1:15" s="119" customFormat="1">
      <c r="A1147" s="235" t="s">
        <v>207</v>
      </c>
      <c r="B1147" s="145" t="s">
        <v>116</v>
      </c>
      <c r="C1147" s="147" t="s">
        <v>30</v>
      </c>
      <c r="D1147" s="121">
        <v>3</v>
      </c>
      <c r="E1147" s="122">
        <v>2</v>
      </c>
      <c r="F1147" s="123">
        <v>2</v>
      </c>
      <c r="G1147" s="124">
        <v>1</v>
      </c>
      <c r="H1147" s="126">
        <v>45</v>
      </c>
      <c r="I1147" s="126">
        <v>51</v>
      </c>
      <c r="J1147" s="126">
        <v>45</v>
      </c>
      <c r="K1147" s="196">
        <v>21</v>
      </c>
      <c r="L1147" s="213">
        <f t="shared" si="186"/>
        <v>3.4509202453987732E-2</v>
      </c>
      <c r="M1147" s="117">
        <f t="shared" si="187"/>
        <v>4.3552519214346712E-2</v>
      </c>
      <c r="N1147" s="117">
        <f t="shared" si="188"/>
        <v>3.7251655629139076E-2</v>
      </c>
      <c r="O1147" s="118">
        <f t="shared" si="189"/>
        <v>1.8372703412073491E-2</v>
      </c>
    </row>
    <row r="1148" spans="1:15" s="119" customFormat="1">
      <c r="A1148" s="235" t="s">
        <v>207</v>
      </c>
      <c r="B1148" s="145" t="s">
        <v>116</v>
      </c>
      <c r="C1148" s="147" t="s">
        <v>33</v>
      </c>
      <c r="D1148" s="121">
        <v>3</v>
      </c>
      <c r="E1148" s="122"/>
      <c r="F1148" s="123"/>
      <c r="G1148" s="124">
        <v>1</v>
      </c>
      <c r="H1148" s="126">
        <v>57</v>
      </c>
      <c r="I1148" s="126"/>
      <c r="J1148" s="126"/>
      <c r="K1148" s="196">
        <v>27</v>
      </c>
      <c r="L1148" s="213">
        <f t="shared" si="186"/>
        <v>4.3711656441717789E-2</v>
      </c>
      <c r="M1148" s="117">
        <f t="shared" si="187"/>
        <v>0</v>
      </c>
      <c r="N1148" s="117">
        <f t="shared" si="188"/>
        <v>0</v>
      </c>
      <c r="O1148" s="118">
        <f t="shared" si="189"/>
        <v>2.3622047244094488E-2</v>
      </c>
    </row>
    <row r="1149" spans="1:15" s="119" customFormat="1">
      <c r="A1149" s="235" t="s">
        <v>207</v>
      </c>
      <c r="B1149" s="145" t="s">
        <v>116</v>
      </c>
      <c r="C1149" s="147" t="s">
        <v>37</v>
      </c>
      <c r="D1149" s="121">
        <v>1</v>
      </c>
      <c r="E1149" s="122"/>
      <c r="F1149" s="123"/>
      <c r="G1149" s="124"/>
      <c r="H1149" s="126">
        <v>15</v>
      </c>
      <c r="I1149" s="126"/>
      <c r="J1149" s="126"/>
      <c r="K1149" s="196"/>
      <c r="L1149" s="213">
        <f t="shared" si="186"/>
        <v>1.1503067484662576E-2</v>
      </c>
      <c r="M1149" s="117">
        <f t="shared" si="187"/>
        <v>0</v>
      </c>
      <c r="N1149" s="117">
        <f t="shared" si="188"/>
        <v>0</v>
      </c>
      <c r="O1149" s="118">
        <f t="shared" si="189"/>
        <v>0</v>
      </c>
    </row>
    <row r="1150" spans="1:15" s="119" customFormat="1">
      <c r="A1150" s="235" t="s">
        <v>207</v>
      </c>
      <c r="B1150" s="145" t="s">
        <v>116</v>
      </c>
      <c r="C1150" s="147" t="s">
        <v>40</v>
      </c>
      <c r="D1150" s="121">
        <v>3</v>
      </c>
      <c r="E1150" s="122">
        <v>2</v>
      </c>
      <c r="F1150" s="123">
        <v>2</v>
      </c>
      <c r="G1150" s="124">
        <v>3</v>
      </c>
      <c r="H1150" s="126">
        <v>61</v>
      </c>
      <c r="I1150" s="126">
        <v>49</v>
      </c>
      <c r="J1150" s="126">
        <v>56</v>
      </c>
      <c r="K1150" s="196">
        <v>81</v>
      </c>
      <c r="L1150" s="213">
        <f t="shared" si="186"/>
        <v>4.6779141104294479E-2</v>
      </c>
      <c r="M1150" s="117">
        <f t="shared" si="187"/>
        <v>4.1844577284372332E-2</v>
      </c>
      <c r="N1150" s="117">
        <f t="shared" si="188"/>
        <v>4.6357615894039736E-2</v>
      </c>
      <c r="O1150" s="118">
        <f t="shared" si="189"/>
        <v>7.0866141732283464E-2</v>
      </c>
    </row>
    <row r="1151" spans="1:15" s="119" customFormat="1">
      <c r="A1151" s="235" t="s">
        <v>207</v>
      </c>
      <c r="B1151" s="145" t="s">
        <v>116</v>
      </c>
      <c r="C1151" s="147" t="s">
        <v>42</v>
      </c>
      <c r="D1151" s="121">
        <v>7</v>
      </c>
      <c r="E1151" s="122">
        <v>9</v>
      </c>
      <c r="F1151" s="123">
        <v>8</v>
      </c>
      <c r="G1151" s="124">
        <v>8</v>
      </c>
      <c r="H1151" s="126">
        <v>178</v>
      </c>
      <c r="I1151" s="126">
        <v>216</v>
      </c>
      <c r="J1151" s="126">
        <v>205</v>
      </c>
      <c r="K1151" s="196">
        <v>213</v>
      </c>
      <c r="L1151" s="213">
        <f t="shared" si="186"/>
        <v>0.13650306748466257</v>
      </c>
      <c r="M1151" s="117">
        <f t="shared" si="187"/>
        <v>0.18445772843723313</v>
      </c>
      <c r="N1151" s="117">
        <f t="shared" si="188"/>
        <v>0.16970198675496689</v>
      </c>
      <c r="O1151" s="118">
        <f t="shared" si="189"/>
        <v>0.18635170603674542</v>
      </c>
    </row>
    <row r="1152" spans="1:15" s="119" customFormat="1">
      <c r="A1152" s="235" t="s">
        <v>207</v>
      </c>
      <c r="B1152" s="145" t="s">
        <v>116</v>
      </c>
      <c r="C1152" s="147" t="s">
        <v>44</v>
      </c>
      <c r="D1152" s="121">
        <v>5</v>
      </c>
      <c r="E1152" s="122">
        <v>3</v>
      </c>
      <c r="F1152" s="123">
        <v>4</v>
      </c>
      <c r="G1152" s="124">
        <v>3</v>
      </c>
      <c r="H1152" s="126">
        <v>104</v>
      </c>
      <c r="I1152" s="126">
        <v>77</v>
      </c>
      <c r="J1152" s="126">
        <v>96</v>
      </c>
      <c r="K1152" s="196">
        <v>86</v>
      </c>
      <c r="L1152" s="213">
        <f t="shared" si="186"/>
        <v>7.9754601226993863E-2</v>
      </c>
      <c r="M1152" s="117">
        <f t="shared" si="187"/>
        <v>6.575576430401367E-2</v>
      </c>
      <c r="N1152" s="117">
        <f t="shared" si="188"/>
        <v>7.9470198675496692E-2</v>
      </c>
      <c r="O1152" s="118">
        <f t="shared" si="189"/>
        <v>7.5240594925634299E-2</v>
      </c>
    </row>
    <row r="1153" spans="1:15" s="119" customFormat="1">
      <c r="A1153" s="235" t="s">
        <v>207</v>
      </c>
      <c r="B1153" s="145" t="s">
        <v>116</v>
      </c>
      <c r="C1153" s="147" t="s">
        <v>46</v>
      </c>
      <c r="D1153" s="121">
        <v>1</v>
      </c>
      <c r="E1153" s="122"/>
      <c r="F1153" s="123">
        <v>1</v>
      </c>
      <c r="G1153" s="124">
        <v>1</v>
      </c>
      <c r="H1153" s="126">
        <v>31</v>
      </c>
      <c r="I1153" s="126"/>
      <c r="J1153" s="126">
        <v>17</v>
      </c>
      <c r="K1153" s="196">
        <v>28</v>
      </c>
      <c r="L1153" s="213">
        <f t="shared" si="186"/>
        <v>2.3773006134969327E-2</v>
      </c>
      <c r="M1153" s="117">
        <f t="shared" si="187"/>
        <v>0</v>
      </c>
      <c r="N1153" s="117">
        <f t="shared" si="188"/>
        <v>1.4072847682119206E-2</v>
      </c>
      <c r="O1153" s="118">
        <f t="shared" si="189"/>
        <v>2.4496937882764653E-2</v>
      </c>
    </row>
    <row r="1154" spans="1:15" s="119" customFormat="1">
      <c r="A1154" s="235" t="s">
        <v>207</v>
      </c>
      <c r="B1154" s="145" t="s">
        <v>116</v>
      </c>
      <c r="C1154" s="147" t="s">
        <v>49</v>
      </c>
      <c r="D1154" s="121">
        <v>1</v>
      </c>
      <c r="E1154" s="122"/>
      <c r="F1154" s="123"/>
      <c r="G1154" s="124"/>
      <c r="H1154" s="126">
        <v>13</v>
      </c>
      <c r="I1154" s="126"/>
      <c r="J1154" s="126"/>
      <c r="K1154" s="196"/>
      <c r="L1154" s="213">
        <f t="shared" si="186"/>
        <v>9.9693251533742328E-3</v>
      </c>
      <c r="M1154" s="117">
        <f t="shared" si="187"/>
        <v>0</v>
      </c>
      <c r="N1154" s="117">
        <f t="shared" si="188"/>
        <v>0</v>
      </c>
      <c r="O1154" s="118">
        <f t="shared" si="189"/>
        <v>0</v>
      </c>
    </row>
    <row r="1155" spans="1:15" s="119" customFormat="1">
      <c r="A1155" s="235" t="s">
        <v>207</v>
      </c>
      <c r="B1155" s="145" t="s">
        <v>116</v>
      </c>
      <c r="C1155" s="147" t="s">
        <v>50</v>
      </c>
      <c r="D1155" s="121">
        <v>3</v>
      </c>
      <c r="E1155" s="122">
        <v>3</v>
      </c>
      <c r="F1155" s="123">
        <v>3</v>
      </c>
      <c r="G1155" s="124">
        <v>2</v>
      </c>
      <c r="H1155" s="126">
        <v>83</v>
      </c>
      <c r="I1155" s="126">
        <v>84</v>
      </c>
      <c r="J1155" s="126">
        <v>79</v>
      </c>
      <c r="K1155" s="196">
        <v>58</v>
      </c>
      <c r="L1155" s="213">
        <f t="shared" si="186"/>
        <v>6.3650306748466251E-2</v>
      </c>
      <c r="M1155" s="117">
        <f t="shared" si="187"/>
        <v>7.1733561058923992E-2</v>
      </c>
      <c r="N1155" s="117">
        <f t="shared" si="188"/>
        <v>6.5397350993377484E-2</v>
      </c>
      <c r="O1155" s="118">
        <f t="shared" si="189"/>
        <v>5.0743657042869643E-2</v>
      </c>
    </row>
    <row r="1156" spans="1:15" s="119" customFormat="1">
      <c r="A1156" s="235" t="s">
        <v>207</v>
      </c>
      <c r="B1156" s="145" t="s">
        <v>116</v>
      </c>
      <c r="C1156" s="147" t="s">
        <v>51</v>
      </c>
      <c r="D1156" s="121">
        <v>1</v>
      </c>
      <c r="E1156" s="122">
        <v>1</v>
      </c>
      <c r="F1156" s="123">
        <v>2</v>
      </c>
      <c r="G1156" s="124">
        <v>1</v>
      </c>
      <c r="H1156" s="126">
        <v>22</v>
      </c>
      <c r="I1156" s="126">
        <v>21</v>
      </c>
      <c r="J1156" s="126">
        <v>51</v>
      </c>
      <c r="K1156" s="196">
        <v>29</v>
      </c>
      <c r="L1156" s="213">
        <f t="shared" si="186"/>
        <v>1.6871165644171779E-2</v>
      </c>
      <c r="M1156" s="117">
        <f t="shared" si="187"/>
        <v>1.7933390264730998E-2</v>
      </c>
      <c r="N1156" s="117">
        <f t="shared" si="188"/>
        <v>4.2218543046357616E-2</v>
      </c>
      <c r="O1156" s="118">
        <f t="shared" si="189"/>
        <v>2.5371828521434821E-2</v>
      </c>
    </row>
    <row r="1157" spans="1:15" s="119" customFormat="1">
      <c r="A1157" s="235" t="s">
        <v>207</v>
      </c>
      <c r="B1157" s="145" t="s">
        <v>116</v>
      </c>
      <c r="C1157" s="147" t="s">
        <v>52</v>
      </c>
      <c r="D1157" s="121">
        <v>4</v>
      </c>
      <c r="E1157" s="122">
        <v>2</v>
      </c>
      <c r="F1157" s="123">
        <v>2</v>
      </c>
      <c r="G1157" s="124">
        <v>3</v>
      </c>
      <c r="H1157" s="126">
        <v>102</v>
      </c>
      <c r="I1157" s="126">
        <v>52</v>
      </c>
      <c r="J1157" s="126">
        <v>65</v>
      </c>
      <c r="K1157" s="196">
        <v>78</v>
      </c>
      <c r="L1157" s="213">
        <f t="shared" si="186"/>
        <v>7.8220858895705528E-2</v>
      </c>
      <c r="M1157" s="117">
        <f t="shared" si="187"/>
        <v>4.4406490179333902E-2</v>
      </c>
      <c r="N1157" s="117">
        <f t="shared" si="188"/>
        <v>5.3807947019867547E-2</v>
      </c>
      <c r="O1157" s="118">
        <f t="shared" si="189"/>
        <v>6.8241469816272965E-2</v>
      </c>
    </row>
    <row r="1158" spans="1:15" s="119" customFormat="1">
      <c r="A1158" s="235" t="s">
        <v>207</v>
      </c>
      <c r="B1158" s="145" t="s">
        <v>116</v>
      </c>
      <c r="C1158" s="147" t="s">
        <v>57</v>
      </c>
      <c r="D1158" s="121">
        <v>2</v>
      </c>
      <c r="E1158" s="122">
        <v>2</v>
      </c>
      <c r="F1158" s="123">
        <v>1</v>
      </c>
      <c r="G1158" s="124">
        <v>2</v>
      </c>
      <c r="H1158" s="126">
        <v>28</v>
      </c>
      <c r="I1158" s="126">
        <v>34</v>
      </c>
      <c r="J1158" s="126">
        <v>36</v>
      </c>
      <c r="K1158" s="196">
        <v>42</v>
      </c>
      <c r="L1158" s="213">
        <f t="shared" si="186"/>
        <v>2.1472392638036811E-2</v>
      </c>
      <c r="M1158" s="117">
        <f t="shared" si="187"/>
        <v>2.9035012809564473E-2</v>
      </c>
      <c r="N1158" s="117">
        <f t="shared" si="188"/>
        <v>2.9801324503311258E-2</v>
      </c>
      <c r="O1158" s="118">
        <f t="shared" si="189"/>
        <v>3.6745406824146981E-2</v>
      </c>
    </row>
    <row r="1159" spans="1:15" s="119" customFormat="1">
      <c r="A1159" s="235" t="s">
        <v>207</v>
      </c>
      <c r="B1159" s="145" t="s">
        <v>116</v>
      </c>
      <c r="C1159" s="147" t="s">
        <v>58</v>
      </c>
      <c r="D1159" s="121">
        <v>2</v>
      </c>
      <c r="E1159" s="122">
        <v>3</v>
      </c>
      <c r="F1159" s="123">
        <v>2</v>
      </c>
      <c r="G1159" s="124">
        <v>3</v>
      </c>
      <c r="H1159" s="126">
        <v>44</v>
      </c>
      <c r="I1159" s="126">
        <v>69</v>
      </c>
      <c r="J1159" s="126">
        <v>51</v>
      </c>
      <c r="K1159" s="196">
        <v>65</v>
      </c>
      <c r="L1159" s="213">
        <f t="shared" si="186"/>
        <v>3.3742331288343558E-2</v>
      </c>
      <c r="M1159" s="117">
        <f t="shared" si="187"/>
        <v>5.8923996584116137E-2</v>
      </c>
      <c r="N1159" s="117">
        <f t="shared" si="188"/>
        <v>4.2218543046357616E-2</v>
      </c>
      <c r="O1159" s="118">
        <f t="shared" si="189"/>
        <v>5.6867891513560802E-2</v>
      </c>
    </row>
    <row r="1160" spans="1:15" s="119" customFormat="1">
      <c r="A1160" s="235" t="s">
        <v>207</v>
      </c>
      <c r="B1160" s="145" t="s">
        <v>116</v>
      </c>
      <c r="C1160" s="147" t="s">
        <v>60</v>
      </c>
      <c r="D1160" s="121">
        <v>1</v>
      </c>
      <c r="E1160" s="122"/>
      <c r="F1160" s="123"/>
      <c r="G1160" s="124"/>
      <c r="H1160" s="126">
        <v>15</v>
      </c>
      <c r="I1160" s="126"/>
      <c r="J1160" s="126"/>
      <c r="K1160" s="196"/>
      <c r="L1160" s="213">
        <f t="shared" si="186"/>
        <v>1.1503067484662576E-2</v>
      </c>
      <c r="M1160" s="117">
        <f t="shared" si="187"/>
        <v>0</v>
      </c>
      <c r="N1160" s="117">
        <f t="shared" si="188"/>
        <v>0</v>
      </c>
      <c r="O1160" s="118">
        <f t="shared" si="189"/>
        <v>0</v>
      </c>
    </row>
    <row r="1161" spans="1:15" s="119" customFormat="1">
      <c r="A1161" s="235" t="s">
        <v>207</v>
      </c>
      <c r="B1161" s="145" t="s">
        <v>116</v>
      </c>
      <c r="C1161" s="147" t="s">
        <v>64</v>
      </c>
      <c r="D1161" s="121">
        <v>6</v>
      </c>
      <c r="E1161" s="122">
        <v>4</v>
      </c>
      <c r="F1161" s="123">
        <v>3</v>
      </c>
      <c r="G1161" s="124">
        <v>4</v>
      </c>
      <c r="H1161" s="126">
        <v>116</v>
      </c>
      <c r="I1161" s="126">
        <v>87</v>
      </c>
      <c r="J1161" s="126">
        <v>64</v>
      </c>
      <c r="K1161" s="196">
        <v>93</v>
      </c>
      <c r="L1161" s="213">
        <f t="shared" si="186"/>
        <v>8.8957055214723926E-2</v>
      </c>
      <c r="M1161" s="117">
        <f t="shared" si="187"/>
        <v>7.4295473953885569E-2</v>
      </c>
      <c r="N1161" s="117">
        <f t="shared" si="188"/>
        <v>5.2980132450331126E-2</v>
      </c>
      <c r="O1161" s="118">
        <f t="shared" si="189"/>
        <v>8.1364829396325458E-2</v>
      </c>
    </row>
    <row r="1162" spans="1:15" s="119" customFormat="1">
      <c r="A1162" s="235" t="s">
        <v>207</v>
      </c>
      <c r="B1162" s="145" t="s">
        <v>116</v>
      </c>
      <c r="C1162" s="147" t="s">
        <v>65</v>
      </c>
      <c r="D1162" s="121">
        <v>1</v>
      </c>
      <c r="E1162" s="122">
        <v>4</v>
      </c>
      <c r="F1162" s="123">
        <v>3</v>
      </c>
      <c r="G1162" s="124">
        <v>2</v>
      </c>
      <c r="H1162" s="126">
        <v>18</v>
      </c>
      <c r="I1162" s="126">
        <v>79</v>
      </c>
      <c r="J1162" s="126">
        <v>71</v>
      </c>
      <c r="K1162" s="196">
        <v>42</v>
      </c>
      <c r="L1162" s="213">
        <f t="shared" si="186"/>
        <v>1.3803680981595092E-2</v>
      </c>
      <c r="M1162" s="117">
        <f t="shared" si="187"/>
        <v>6.7463706233988049E-2</v>
      </c>
      <c r="N1162" s="117">
        <f t="shared" si="188"/>
        <v>5.8774834437086095E-2</v>
      </c>
      <c r="O1162" s="118">
        <f t="shared" si="189"/>
        <v>3.6745406824146981E-2</v>
      </c>
    </row>
    <row r="1163" spans="1:15" s="119" customFormat="1">
      <c r="A1163" s="235" t="s">
        <v>207</v>
      </c>
      <c r="B1163" s="145" t="s">
        <v>116</v>
      </c>
      <c r="C1163" s="147" t="s">
        <v>70</v>
      </c>
      <c r="D1163" s="121">
        <v>0.5</v>
      </c>
      <c r="E1163" s="122">
        <v>1</v>
      </c>
      <c r="F1163" s="123">
        <v>1</v>
      </c>
      <c r="G1163" s="124"/>
      <c r="H1163" s="126">
        <v>15</v>
      </c>
      <c r="I1163" s="126">
        <v>27</v>
      </c>
      <c r="J1163" s="126">
        <v>22</v>
      </c>
      <c r="K1163" s="196"/>
      <c r="L1163" s="213">
        <f t="shared" si="186"/>
        <v>1.1503067484662576E-2</v>
      </c>
      <c r="M1163" s="117">
        <f t="shared" si="187"/>
        <v>2.3057216054654141E-2</v>
      </c>
      <c r="N1163" s="117">
        <f t="shared" si="188"/>
        <v>1.8211920529801324E-2</v>
      </c>
      <c r="O1163" s="118">
        <f t="shared" si="189"/>
        <v>0</v>
      </c>
    </row>
    <row r="1164" spans="1:15" s="119" customFormat="1">
      <c r="A1164" s="235" t="s">
        <v>207</v>
      </c>
      <c r="B1164" s="145" t="s">
        <v>116</v>
      </c>
      <c r="C1164" s="147" t="s">
        <v>74</v>
      </c>
      <c r="D1164" s="121">
        <v>1</v>
      </c>
      <c r="E1164" s="122"/>
      <c r="F1164" s="123"/>
      <c r="G1164" s="124"/>
      <c r="H1164" s="126">
        <v>12</v>
      </c>
      <c r="I1164" s="126"/>
      <c r="J1164" s="126"/>
      <c r="K1164" s="196"/>
      <c r="L1164" s="213">
        <f t="shared" si="186"/>
        <v>9.202453987730062E-3</v>
      </c>
      <c r="M1164" s="117">
        <f t="shared" si="187"/>
        <v>0</v>
      </c>
      <c r="N1164" s="117">
        <f t="shared" si="188"/>
        <v>0</v>
      </c>
      <c r="O1164" s="118">
        <f t="shared" si="189"/>
        <v>0</v>
      </c>
    </row>
    <row r="1165" spans="1:15" s="119" customFormat="1">
      <c r="A1165" s="235" t="s">
        <v>207</v>
      </c>
      <c r="B1165" s="145" t="s">
        <v>116</v>
      </c>
      <c r="C1165" s="147" t="s">
        <v>75</v>
      </c>
      <c r="D1165" s="121">
        <v>1</v>
      </c>
      <c r="E1165" s="122"/>
      <c r="F1165" s="123"/>
      <c r="G1165" s="124"/>
      <c r="H1165" s="126">
        <v>18</v>
      </c>
      <c r="I1165" s="126"/>
      <c r="J1165" s="126"/>
      <c r="K1165" s="196"/>
      <c r="L1165" s="213">
        <f t="shared" si="186"/>
        <v>1.3803680981595092E-2</v>
      </c>
      <c r="M1165" s="117">
        <f t="shared" si="187"/>
        <v>0</v>
      </c>
      <c r="N1165" s="117">
        <f t="shared" si="188"/>
        <v>0</v>
      </c>
      <c r="O1165" s="118">
        <f t="shared" si="189"/>
        <v>0</v>
      </c>
    </row>
    <row r="1166" spans="1:15" s="119" customFormat="1">
      <c r="A1166" s="235" t="s">
        <v>207</v>
      </c>
      <c r="B1166" s="145" t="s">
        <v>116</v>
      </c>
      <c r="C1166" s="147" t="s">
        <v>76</v>
      </c>
      <c r="D1166" s="121"/>
      <c r="E1166" s="122"/>
      <c r="F1166" s="123">
        <v>1</v>
      </c>
      <c r="G1166" s="124"/>
      <c r="H1166" s="126"/>
      <c r="I1166" s="126"/>
      <c r="J1166" s="126">
        <v>16</v>
      </c>
      <c r="K1166" s="196"/>
      <c r="L1166" s="213">
        <f t="shared" si="186"/>
        <v>0</v>
      </c>
      <c r="M1166" s="117">
        <f t="shared" si="187"/>
        <v>0</v>
      </c>
      <c r="N1166" s="117">
        <f t="shared" si="188"/>
        <v>1.3245033112582781E-2</v>
      </c>
      <c r="O1166" s="118">
        <f t="shared" si="189"/>
        <v>0</v>
      </c>
    </row>
    <row r="1167" spans="1:15" s="119" customFormat="1">
      <c r="A1167" s="235" t="s">
        <v>207</v>
      </c>
      <c r="B1167" s="145" t="s">
        <v>116</v>
      </c>
      <c r="C1167" s="147" t="s">
        <v>78</v>
      </c>
      <c r="D1167" s="121">
        <v>1</v>
      </c>
      <c r="E1167" s="122">
        <v>1</v>
      </c>
      <c r="F1167" s="123"/>
      <c r="G1167" s="124"/>
      <c r="H1167" s="126">
        <v>18</v>
      </c>
      <c r="I1167" s="126">
        <v>22</v>
      </c>
      <c r="J1167" s="126"/>
      <c r="K1167" s="196"/>
      <c r="L1167" s="213">
        <f t="shared" si="186"/>
        <v>1.3803680981595092E-2</v>
      </c>
      <c r="M1167" s="117">
        <f t="shared" si="187"/>
        <v>1.8787361229718188E-2</v>
      </c>
      <c r="N1167" s="117">
        <f t="shared" si="188"/>
        <v>0</v>
      </c>
      <c r="O1167" s="118">
        <f t="shared" si="189"/>
        <v>0</v>
      </c>
    </row>
    <row r="1168" spans="1:15" s="119" customFormat="1">
      <c r="A1168" s="235" t="s">
        <v>207</v>
      </c>
      <c r="B1168" s="145" t="s">
        <v>116</v>
      </c>
      <c r="C1168" s="147" t="s">
        <v>80</v>
      </c>
      <c r="D1168" s="121">
        <v>4</v>
      </c>
      <c r="E1168" s="122">
        <v>2</v>
      </c>
      <c r="F1168" s="123">
        <v>1</v>
      </c>
      <c r="G1168" s="124">
        <v>1</v>
      </c>
      <c r="H1168" s="126">
        <v>67</v>
      </c>
      <c r="I1168" s="126">
        <v>45</v>
      </c>
      <c r="J1168" s="126">
        <v>27</v>
      </c>
      <c r="K1168" s="196">
        <v>24</v>
      </c>
      <c r="L1168" s="213">
        <f t="shared" si="186"/>
        <v>5.1380368098159511E-2</v>
      </c>
      <c r="M1168" s="117">
        <f t="shared" si="187"/>
        <v>3.8428693424423573E-2</v>
      </c>
      <c r="N1168" s="117">
        <f t="shared" si="188"/>
        <v>2.2350993377483443E-2</v>
      </c>
      <c r="O1168" s="118">
        <f t="shared" si="189"/>
        <v>2.0997375328083989E-2</v>
      </c>
    </row>
    <row r="1169" spans="1:15" s="119" customFormat="1" ht="13.5" thickBot="1">
      <c r="A1169" s="235" t="s">
        <v>207</v>
      </c>
      <c r="B1169" s="161" t="s">
        <v>116</v>
      </c>
      <c r="C1169" s="149" t="s">
        <v>81</v>
      </c>
      <c r="D1169" s="183">
        <v>2</v>
      </c>
      <c r="E1169" s="150"/>
      <c r="F1169" s="189">
        <v>1</v>
      </c>
      <c r="G1169" s="151">
        <v>2</v>
      </c>
      <c r="H1169" s="153">
        <v>38</v>
      </c>
      <c r="I1169" s="153"/>
      <c r="J1169" s="153">
        <v>29</v>
      </c>
      <c r="K1169" s="197">
        <v>52</v>
      </c>
      <c r="L1169" s="213">
        <f t="shared" si="186"/>
        <v>2.9141104294478526E-2</v>
      </c>
      <c r="M1169" s="117">
        <f t="shared" si="187"/>
        <v>0</v>
      </c>
      <c r="N1169" s="117">
        <f t="shared" si="188"/>
        <v>2.4006622516556293E-2</v>
      </c>
      <c r="O1169" s="118">
        <f t="shared" si="189"/>
        <v>4.5494313210848646E-2</v>
      </c>
    </row>
    <row r="1170" spans="1:15" s="119" customFormat="1" ht="13.5" thickBot="1">
      <c r="A1170" s="162"/>
      <c r="B1170" s="163" t="s">
        <v>175</v>
      </c>
      <c r="C1170" s="164"/>
      <c r="D1170" s="185">
        <f>SUM(D1142:D1169)</f>
        <v>64</v>
      </c>
      <c r="E1170" s="165">
        <f t="shared" ref="E1170:K1170" si="190">SUM(E1142:E1169)</f>
        <v>50</v>
      </c>
      <c r="F1170" s="191">
        <f t="shared" si="190"/>
        <v>48</v>
      </c>
      <c r="G1170" s="166">
        <f t="shared" si="190"/>
        <v>45</v>
      </c>
      <c r="H1170" s="167">
        <f t="shared" si="190"/>
        <v>1304</v>
      </c>
      <c r="I1170" s="167">
        <f t="shared" si="190"/>
        <v>1171</v>
      </c>
      <c r="J1170" s="167">
        <f t="shared" si="190"/>
        <v>1208</v>
      </c>
      <c r="K1170" s="199">
        <f t="shared" si="190"/>
        <v>1143</v>
      </c>
      <c r="L1170" s="223">
        <f>SUM(L1142:L1169)</f>
        <v>1</v>
      </c>
      <c r="M1170" s="224">
        <f>SUM(M1142:M1169)</f>
        <v>0.99999999999999989</v>
      </c>
      <c r="N1170" s="224">
        <f>SUM(N1142:N1169)</f>
        <v>1.0000000000000002</v>
      </c>
      <c r="O1170" s="225">
        <f>SUM(O1142:O1169)</f>
        <v>0.99999999999999989</v>
      </c>
    </row>
    <row r="1171" spans="1:15" s="119" customFormat="1">
      <c r="A1171" s="235" t="s">
        <v>207</v>
      </c>
      <c r="B1171" s="145" t="s">
        <v>125</v>
      </c>
      <c r="C1171" s="146" t="s">
        <v>16</v>
      </c>
      <c r="D1171" s="108">
        <v>1</v>
      </c>
      <c r="E1171" s="109">
        <v>1</v>
      </c>
      <c r="F1171" s="110">
        <v>1</v>
      </c>
      <c r="G1171" s="111">
        <v>1</v>
      </c>
      <c r="H1171" s="113">
        <v>25</v>
      </c>
      <c r="I1171" s="113">
        <v>25</v>
      </c>
      <c r="J1171" s="113">
        <v>22</v>
      </c>
      <c r="K1171" s="195">
        <v>28</v>
      </c>
      <c r="L1171" s="213">
        <f>H1171/$H$1201</f>
        <v>1.953125E-2</v>
      </c>
      <c r="M1171" s="117">
        <f>I1171/$I$1201</f>
        <v>1.8698578908002993E-2</v>
      </c>
      <c r="N1171" s="117">
        <f>J1171/$J$1201</f>
        <v>1.6070124178232285E-2</v>
      </c>
      <c r="O1171" s="118">
        <f>K1171/$K$1201</f>
        <v>2.1244309559939303E-2</v>
      </c>
    </row>
    <row r="1172" spans="1:15" s="119" customFormat="1">
      <c r="A1172" s="235" t="s">
        <v>207</v>
      </c>
      <c r="B1172" s="145" t="s">
        <v>125</v>
      </c>
      <c r="C1172" s="147" t="s">
        <v>19</v>
      </c>
      <c r="D1172" s="121">
        <v>1</v>
      </c>
      <c r="E1172" s="122">
        <v>1</v>
      </c>
      <c r="F1172" s="123"/>
      <c r="G1172" s="124"/>
      <c r="H1172" s="126">
        <v>19</v>
      </c>
      <c r="I1172" s="126">
        <v>16</v>
      </c>
      <c r="J1172" s="126"/>
      <c r="K1172" s="196"/>
      <c r="L1172" s="213">
        <f t="shared" ref="L1172:L1200" si="191">H1172/$H$1201</f>
        <v>1.4843749999999999E-2</v>
      </c>
      <c r="M1172" s="117">
        <f t="shared" ref="M1172:M1200" si="192">I1172/$I$1201</f>
        <v>1.1967090501121914E-2</v>
      </c>
      <c r="N1172" s="117">
        <f t="shared" ref="N1172:N1200" si="193">J1172/$J$1201</f>
        <v>0</v>
      </c>
      <c r="O1172" s="118">
        <f t="shared" ref="O1172:O1200" si="194">K1172/$K$1201</f>
        <v>0</v>
      </c>
    </row>
    <row r="1173" spans="1:15" s="119" customFormat="1">
      <c r="A1173" s="235" t="s">
        <v>207</v>
      </c>
      <c r="B1173" s="145" t="s">
        <v>125</v>
      </c>
      <c r="C1173" s="147" t="s">
        <v>20</v>
      </c>
      <c r="D1173" s="121">
        <v>1</v>
      </c>
      <c r="E1173" s="122">
        <v>1</v>
      </c>
      <c r="F1173" s="123"/>
      <c r="G1173" s="124"/>
      <c r="H1173" s="126">
        <v>23</v>
      </c>
      <c r="I1173" s="126">
        <v>29</v>
      </c>
      <c r="J1173" s="126"/>
      <c r="K1173" s="196"/>
      <c r="L1173" s="213">
        <f t="shared" si="191"/>
        <v>1.7968749999999999E-2</v>
      </c>
      <c r="M1173" s="117">
        <f t="shared" si="192"/>
        <v>2.169035153328347E-2</v>
      </c>
      <c r="N1173" s="117">
        <f t="shared" si="193"/>
        <v>0</v>
      </c>
      <c r="O1173" s="118">
        <f t="shared" si="194"/>
        <v>0</v>
      </c>
    </row>
    <row r="1174" spans="1:15" s="119" customFormat="1">
      <c r="A1174" s="235" t="s">
        <v>207</v>
      </c>
      <c r="B1174" s="145" t="s">
        <v>125</v>
      </c>
      <c r="C1174" s="147" t="s">
        <v>22</v>
      </c>
      <c r="D1174" s="121">
        <v>2</v>
      </c>
      <c r="E1174" s="122">
        <v>3</v>
      </c>
      <c r="F1174" s="123">
        <v>2</v>
      </c>
      <c r="G1174" s="124">
        <v>3</v>
      </c>
      <c r="H1174" s="126">
        <v>36</v>
      </c>
      <c r="I1174" s="126">
        <v>72</v>
      </c>
      <c r="J1174" s="126">
        <v>57</v>
      </c>
      <c r="K1174" s="196">
        <v>81</v>
      </c>
      <c r="L1174" s="213">
        <f t="shared" si="191"/>
        <v>2.8125000000000001E-2</v>
      </c>
      <c r="M1174" s="117">
        <f t="shared" si="192"/>
        <v>5.3851907255048619E-2</v>
      </c>
      <c r="N1174" s="117">
        <f t="shared" si="193"/>
        <v>4.1636230825420013E-2</v>
      </c>
      <c r="O1174" s="118">
        <f t="shared" si="194"/>
        <v>6.1456752655538696E-2</v>
      </c>
    </row>
    <row r="1175" spans="1:15" s="119" customFormat="1">
      <c r="A1175" s="235" t="s">
        <v>207</v>
      </c>
      <c r="B1175" s="145" t="s">
        <v>125</v>
      </c>
      <c r="C1175" s="147" t="s">
        <v>90</v>
      </c>
      <c r="D1175" s="121">
        <v>1</v>
      </c>
      <c r="E1175" s="122">
        <v>1</v>
      </c>
      <c r="F1175" s="123">
        <v>1</v>
      </c>
      <c r="G1175" s="124">
        <v>1</v>
      </c>
      <c r="H1175" s="126">
        <v>19</v>
      </c>
      <c r="I1175" s="126">
        <v>20</v>
      </c>
      <c r="J1175" s="126">
        <v>29</v>
      </c>
      <c r="K1175" s="196">
        <v>26</v>
      </c>
      <c r="L1175" s="213">
        <f t="shared" si="191"/>
        <v>1.4843749999999999E-2</v>
      </c>
      <c r="M1175" s="117">
        <f t="shared" si="192"/>
        <v>1.4958863126402393E-2</v>
      </c>
      <c r="N1175" s="117">
        <f t="shared" si="193"/>
        <v>2.1183345507669833E-2</v>
      </c>
      <c r="O1175" s="118">
        <f t="shared" si="194"/>
        <v>1.9726858877086494E-2</v>
      </c>
    </row>
    <row r="1176" spans="1:15" s="119" customFormat="1">
      <c r="A1176" s="235" t="s">
        <v>207</v>
      </c>
      <c r="B1176" s="145" t="s">
        <v>125</v>
      </c>
      <c r="C1176" s="147" t="s">
        <v>27</v>
      </c>
      <c r="D1176" s="121">
        <v>0</v>
      </c>
      <c r="E1176" s="122">
        <v>1</v>
      </c>
      <c r="F1176" s="123">
        <v>1</v>
      </c>
      <c r="G1176" s="124">
        <v>1</v>
      </c>
      <c r="H1176" s="126">
        <v>0</v>
      </c>
      <c r="I1176" s="126">
        <v>20</v>
      </c>
      <c r="J1176" s="126">
        <v>16</v>
      </c>
      <c r="K1176" s="196">
        <v>22</v>
      </c>
      <c r="L1176" s="213">
        <f t="shared" si="191"/>
        <v>0</v>
      </c>
      <c r="M1176" s="117">
        <f t="shared" si="192"/>
        <v>1.4958863126402393E-2</v>
      </c>
      <c r="N1176" s="117">
        <f t="shared" si="193"/>
        <v>1.168736303871439E-2</v>
      </c>
      <c r="O1176" s="118">
        <f t="shared" si="194"/>
        <v>1.6691957511380879E-2</v>
      </c>
    </row>
    <row r="1177" spans="1:15" s="119" customFormat="1">
      <c r="A1177" s="235" t="s">
        <v>207</v>
      </c>
      <c r="B1177" s="145" t="s">
        <v>125</v>
      </c>
      <c r="C1177" s="147" t="s">
        <v>29</v>
      </c>
      <c r="D1177" s="121">
        <v>5</v>
      </c>
      <c r="E1177" s="122">
        <v>4</v>
      </c>
      <c r="F1177" s="123">
        <v>4.5</v>
      </c>
      <c r="G1177" s="124">
        <v>5</v>
      </c>
      <c r="H1177" s="126">
        <v>91</v>
      </c>
      <c r="I1177" s="126">
        <v>90</v>
      </c>
      <c r="J1177" s="126">
        <v>110</v>
      </c>
      <c r="K1177" s="196">
        <v>127</v>
      </c>
      <c r="L1177" s="213">
        <f t="shared" si="191"/>
        <v>7.1093749999999997E-2</v>
      </c>
      <c r="M1177" s="117">
        <f t="shared" si="192"/>
        <v>6.7314884068810768E-2</v>
      </c>
      <c r="N1177" s="117">
        <f t="shared" si="193"/>
        <v>8.0350620891161434E-2</v>
      </c>
      <c r="O1177" s="118">
        <f t="shared" si="194"/>
        <v>9.6358118361153267E-2</v>
      </c>
    </row>
    <row r="1178" spans="1:15" s="119" customFormat="1">
      <c r="A1178" s="235" t="s">
        <v>207</v>
      </c>
      <c r="B1178" s="145" t="s">
        <v>125</v>
      </c>
      <c r="C1178" s="147" t="s">
        <v>30</v>
      </c>
      <c r="D1178" s="121">
        <v>1</v>
      </c>
      <c r="E1178" s="122">
        <v>2</v>
      </c>
      <c r="F1178" s="123"/>
      <c r="G1178" s="124"/>
      <c r="H1178" s="126">
        <v>19</v>
      </c>
      <c r="I1178" s="126">
        <v>46</v>
      </c>
      <c r="J1178" s="126"/>
      <c r="K1178" s="196"/>
      <c r="L1178" s="213">
        <f t="shared" si="191"/>
        <v>1.4843749999999999E-2</v>
      </c>
      <c r="M1178" s="117">
        <f t="shared" si="192"/>
        <v>3.4405385190725501E-2</v>
      </c>
      <c r="N1178" s="117">
        <f t="shared" si="193"/>
        <v>0</v>
      </c>
      <c r="O1178" s="118">
        <f t="shared" si="194"/>
        <v>0</v>
      </c>
    </row>
    <row r="1179" spans="1:15" s="119" customFormat="1">
      <c r="A1179" s="235" t="s">
        <v>207</v>
      </c>
      <c r="B1179" s="145" t="s">
        <v>125</v>
      </c>
      <c r="C1179" s="147" t="s">
        <v>31</v>
      </c>
      <c r="D1179" s="121">
        <v>0</v>
      </c>
      <c r="E1179" s="122">
        <v>0</v>
      </c>
      <c r="F1179" s="123">
        <v>0</v>
      </c>
      <c r="G1179" s="124">
        <v>1</v>
      </c>
      <c r="H1179" s="126">
        <v>0</v>
      </c>
      <c r="I1179" s="126">
        <v>0</v>
      </c>
      <c r="J1179" s="126">
        <v>0</v>
      </c>
      <c r="K1179" s="196">
        <v>18</v>
      </c>
      <c r="L1179" s="213">
        <f t="shared" si="191"/>
        <v>0</v>
      </c>
      <c r="M1179" s="117">
        <f t="shared" si="192"/>
        <v>0</v>
      </c>
      <c r="N1179" s="117">
        <f t="shared" si="193"/>
        <v>0</v>
      </c>
      <c r="O1179" s="118">
        <f t="shared" si="194"/>
        <v>1.3657056145675266E-2</v>
      </c>
    </row>
    <row r="1180" spans="1:15" s="119" customFormat="1">
      <c r="A1180" s="235" t="s">
        <v>207</v>
      </c>
      <c r="B1180" s="145" t="s">
        <v>125</v>
      </c>
      <c r="C1180" s="147" t="s">
        <v>32</v>
      </c>
      <c r="D1180" s="121">
        <v>1</v>
      </c>
      <c r="E1180" s="122">
        <v>1</v>
      </c>
      <c r="F1180" s="123">
        <v>1</v>
      </c>
      <c r="G1180" s="124">
        <v>1</v>
      </c>
      <c r="H1180" s="126">
        <v>24</v>
      </c>
      <c r="I1180" s="126">
        <v>26</v>
      </c>
      <c r="J1180" s="126">
        <v>30</v>
      </c>
      <c r="K1180" s="196">
        <v>22</v>
      </c>
      <c r="L1180" s="213">
        <f t="shared" si="191"/>
        <v>1.8749999999999999E-2</v>
      </c>
      <c r="M1180" s="117">
        <f t="shared" si="192"/>
        <v>1.944652206432311E-2</v>
      </c>
      <c r="N1180" s="117">
        <f t="shared" si="193"/>
        <v>2.1913805697589481E-2</v>
      </c>
      <c r="O1180" s="118">
        <f t="shared" si="194"/>
        <v>1.6691957511380879E-2</v>
      </c>
    </row>
    <row r="1181" spans="1:15" s="119" customFormat="1">
      <c r="A1181" s="235" t="s">
        <v>207</v>
      </c>
      <c r="B1181" s="145" t="s">
        <v>125</v>
      </c>
      <c r="C1181" s="147" t="s">
        <v>33</v>
      </c>
      <c r="D1181" s="121">
        <v>0</v>
      </c>
      <c r="E1181" s="122">
        <v>0</v>
      </c>
      <c r="F1181" s="123">
        <v>1</v>
      </c>
      <c r="G1181" s="124">
        <v>1</v>
      </c>
      <c r="H1181" s="126">
        <v>0</v>
      </c>
      <c r="I1181" s="126">
        <v>0</v>
      </c>
      <c r="J1181" s="126">
        <v>26</v>
      </c>
      <c r="K1181" s="196">
        <v>28</v>
      </c>
      <c r="L1181" s="213">
        <f t="shared" si="191"/>
        <v>0</v>
      </c>
      <c r="M1181" s="117">
        <f t="shared" si="192"/>
        <v>0</v>
      </c>
      <c r="N1181" s="117">
        <f t="shared" si="193"/>
        <v>1.8991964937910884E-2</v>
      </c>
      <c r="O1181" s="118">
        <f t="shared" si="194"/>
        <v>2.1244309559939303E-2</v>
      </c>
    </row>
    <row r="1182" spans="1:15" s="119" customFormat="1">
      <c r="A1182" s="235" t="s">
        <v>207</v>
      </c>
      <c r="B1182" s="145" t="s">
        <v>125</v>
      </c>
      <c r="C1182" s="147" t="s">
        <v>35</v>
      </c>
      <c r="D1182" s="121">
        <v>1</v>
      </c>
      <c r="E1182" s="122">
        <v>1</v>
      </c>
      <c r="F1182" s="123">
        <v>1</v>
      </c>
      <c r="G1182" s="124">
        <v>0</v>
      </c>
      <c r="H1182" s="126">
        <v>17</v>
      </c>
      <c r="I1182" s="126">
        <v>24</v>
      </c>
      <c r="J1182" s="126">
        <v>24</v>
      </c>
      <c r="K1182" s="196">
        <v>0</v>
      </c>
      <c r="L1182" s="213">
        <f t="shared" si="191"/>
        <v>1.328125E-2</v>
      </c>
      <c r="M1182" s="117">
        <f t="shared" si="192"/>
        <v>1.7950635751682872E-2</v>
      </c>
      <c r="N1182" s="117">
        <f t="shared" si="193"/>
        <v>1.7531044558071585E-2</v>
      </c>
      <c r="O1182" s="118">
        <f t="shared" si="194"/>
        <v>0</v>
      </c>
    </row>
    <row r="1183" spans="1:15" s="119" customFormat="1">
      <c r="A1183" s="235" t="s">
        <v>207</v>
      </c>
      <c r="B1183" s="145" t="s">
        <v>125</v>
      </c>
      <c r="C1183" s="147" t="s">
        <v>37</v>
      </c>
      <c r="D1183" s="121">
        <v>1</v>
      </c>
      <c r="E1183" s="122">
        <v>1</v>
      </c>
      <c r="F1183" s="123">
        <v>1</v>
      </c>
      <c r="G1183" s="124"/>
      <c r="H1183" s="126">
        <v>16</v>
      </c>
      <c r="I1183" s="126">
        <v>16</v>
      </c>
      <c r="J1183" s="126">
        <v>17</v>
      </c>
      <c r="K1183" s="196"/>
      <c r="L1183" s="213">
        <f t="shared" si="191"/>
        <v>1.2500000000000001E-2</v>
      </c>
      <c r="M1183" s="117">
        <f t="shared" si="192"/>
        <v>1.1967090501121914E-2</v>
      </c>
      <c r="N1183" s="117">
        <f t="shared" si="193"/>
        <v>1.241782322863404E-2</v>
      </c>
      <c r="O1183" s="118">
        <f t="shared" si="194"/>
        <v>0</v>
      </c>
    </row>
    <row r="1184" spans="1:15" s="119" customFormat="1">
      <c r="A1184" s="235" t="s">
        <v>207</v>
      </c>
      <c r="B1184" s="145" t="s">
        <v>125</v>
      </c>
      <c r="C1184" s="147" t="s">
        <v>40</v>
      </c>
      <c r="D1184" s="121">
        <v>1</v>
      </c>
      <c r="E1184" s="122">
        <v>1</v>
      </c>
      <c r="F1184" s="123">
        <v>1</v>
      </c>
      <c r="G1184" s="124">
        <v>1</v>
      </c>
      <c r="H1184" s="126">
        <v>26</v>
      </c>
      <c r="I1184" s="126">
        <v>25</v>
      </c>
      <c r="J1184" s="126">
        <v>26</v>
      </c>
      <c r="K1184" s="196">
        <v>28</v>
      </c>
      <c r="L1184" s="213">
        <f t="shared" si="191"/>
        <v>2.0312500000000001E-2</v>
      </c>
      <c r="M1184" s="117">
        <f t="shared" si="192"/>
        <v>1.8698578908002993E-2</v>
      </c>
      <c r="N1184" s="117">
        <f t="shared" si="193"/>
        <v>1.8991964937910884E-2</v>
      </c>
      <c r="O1184" s="118">
        <f t="shared" si="194"/>
        <v>2.1244309559939303E-2</v>
      </c>
    </row>
    <row r="1185" spans="1:15" s="119" customFormat="1">
      <c r="A1185" s="235" t="s">
        <v>207</v>
      </c>
      <c r="B1185" s="145" t="s">
        <v>125</v>
      </c>
      <c r="C1185" s="147" t="s">
        <v>42</v>
      </c>
      <c r="D1185" s="121">
        <v>7</v>
      </c>
      <c r="E1185" s="122">
        <v>6</v>
      </c>
      <c r="F1185" s="123">
        <v>5</v>
      </c>
      <c r="G1185" s="124">
        <v>5</v>
      </c>
      <c r="H1185" s="126">
        <v>166</v>
      </c>
      <c r="I1185" s="126">
        <v>161</v>
      </c>
      <c r="J1185" s="126">
        <v>141</v>
      </c>
      <c r="K1185" s="196">
        <v>141</v>
      </c>
      <c r="L1185" s="213">
        <f t="shared" si="191"/>
        <v>0.12968750000000001</v>
      </c>
      <c r="M1185" s="117">
        <f t="shared" si="192"/>
        <v>0.12041884816753927</v>
      </c>
      <c r="N1185" s="117">
        <f t="shared" si="193"/>
        <v>0.10299488677867057</v>
      </c>
      <c r="O1185" s="118">
        <f t="shared" si="194"/>
        <v>0.10698027314112292</v>
      </c>
    </row>
    <row r="1186" spans="1:15" s="119" customFormat="1">
      <c r="A1186" s="235" t="s">
        <v>207</v>
      </c>
      <c r="B1186" s="145" t="s">
        <v>125</v>
      </c>
      <c r="C1186" s="147" t="s">
        <v>43</v>
      </c>
      <c r="D1186" s="121">
        <v>1</v>
      </c>
      <c r="E1186" s="122">
        <v>2</v>
      </c>
      <c r="F1186" s="123">
        <v>2</v>
      </c>
      <c r="G1186" s="124">
        <v>2</v>
      </c>
      <c r="H1186" s="126">
        <v>24</v>
      </c>
      <c r="I1186" s="126">
        <v>48</v>
      </c>
      <c r="J1186" s="126">
        <v>52</v>
      </c>
      <c r="K1186" s="196">
        <v>57</v>
      </c>
      <c r="L1186" s="213">
        <f t="shared" si="191"/>
        <v>1.8749999999999999E-2</v>
      </c>
      <c r="M1186" s="117">
        <f t="shared" si="192"/>
        <v>3.5901271503365743E-2</v>
      </c>
      <c r="N1186" s="117">
        <f t="shared" si="193"/>
        <v>3.7983929875821769E-2</v>
      </c>
      <c r="O1186" s="118">
        <f t="shared" si="194"/>
        <v>4.3247344461305008E-2</v>
      </c>
    </row>
    <row r="1187" spans="1:15" s="119" customFormat="1">
      <c r="A1187" s="235" t="s">
        <v>207</v>
      </c>
      <c r="B1187" s="145" t="s">
        <v>125</v>
      </c>
      <c r="C1187" s="147" t="s">
        <v>46</v>
      </c>
      <c r="D1187" s="121">
        <v>1</v>
      </c>
      <c r="E1187" s="122">
        <v>1</v>
      </c>
      <c r="F1187" s="123">
        <v>1</v>
      </c>
      <c r="G1187" s="124">
        <v>2</v>
      </c>
      <c r="H1187" s="126">
        <v>22</v>
      </c>
      <c r="I1187" s="126">
        <v>23</v>
      </c>
      <c r="J1187" s="126">
        <v>26</v>
      </c>
      <c r="K1187" s="196">
        <v>56</v>
      </c>
      <c r="L1187" s="213">
        <f t="shared" si="191"/>
        <v>1.7187500000000001E-2</v>
      </c>
      <c r="M1187" s="117">
        <f t="shared" si="192"/>
        <v>1.7202692595362751E-2</v>
      </c>
      <c r="N1187" s="117">
        <f t="shared" si="193"/>
        <v>1.8991964937910884E-2</v>
      </c>
      <c r="O1187" s="118">
        <f t="shared" si="194"/>
        <v>4.2488619119878605E-2</v>
      </c>
    </row>
    <row r="1188" spans="1:15" s="119" customFormat="1">
      <c r="A1188" s="235" t="s">
        <v>207</v>
      </c>
      <c r="B1188" s="145" t="s">
        <v>125</v>
      </c>
      <c r="C1188" s="147" t="s">
        <v>49</v>
      </c>
      <c r="D1188" s="121">
        <v>1</v>
      </c>
      <c r="E1188" s="122"/>
      <c r="F1188" s="123"/>
      <c r="G1188" s="124"/>
      <c r="H1188" s="126">
        <v>19</v>
      </c>
      <c r="I1188" s="126"/>
      <c r="J1188" s="126"/>
      <c r="K1188" s="196"/>
      <c r="L1188" s="213">
        <f t="shared" si="191"/>
        <v>1.4843749999999999E-2</v>
      </c>
      <c r="M1188" s="117">
        <f t="shared" si="192"/>
        <v>0</v>
      </c>
      <c r="N1188" s="117">
        <f t="shared" si="193"/>
        <v>0</v>
      </c>
      <c r="O1188" s="118">
        <f t="shared" si="194"/>
        <v>0</v>
      </c>
    </row>
    <row r="1189" spans="1:15" s="119" customFormat="1">
      <c r="A1189" s="235" t="s">
        <v>207</v>
      </c>
      <c r="B1189" s="145" t="s">
        <v>125</v>
      </c>
      <c r="C1189" s="147" t="s">
        <v>50</v>
      </c>
      <c r="D1189" s="121">
        <v>2</v>
      </c>
      <c r="E1189" s="122">
        <v>2</v>
      </c>
      <c r="F1189" s="123">
        <v>2</v>
      </c>
      <c r="G1189" s="124">
        <v>2</v>
      </c>
      <c r="H1189" s="126">
        <v>53</v>
      </c>
      <c r="I1189" s="126">
        <v>51</v>
      </c>
      <c r="J1189" s="126">
        <v>58</v>
      </c>
      <c r="K1189" s="196">
        <v>56</v>
      </c>
      <c r="L1189" s="213">
        <f t="shared" si="191"/>
        <v>4.1406249999999999E-2</v>
      </c>
      <c r="M1189" s="117">
        <f t="shared" si="192"/>
        <v>3.8145100972326103E-2</v>
      </c>
      <c r="N1189" s="117">
        <f t="shared" si="193"/>
        <v>4.2366691015339665E-2</v>
      </c>
      <c r="O1189" s="118">
        <f t="shared" si="194"/>
        <v>4.2488619119878605E-2</v>
      </c>
    </row>
    <row r="1190" spans="1:15" s="119" customFormat="1">
      <c r="A1190" s="235" t="s">
        <v>207</v>
      </c>
      <c r="B1190" s="145" t="s">
        <v>125</v>
      </c>
      <c r="C1190" s="147" t="s">
        <v>52</v>
      </c>
      <c r="D1190" s="121">
        <v>2</v>
      </c>
      <c r="E1190" s="122">
        <v>1</v>
      </c>
      <c r="F1190" s="123">
        <v>3</v>
      </c>
      <c r="G1190" s="124">
        <v>2</v>
      </c>
      <c r="H1190" s="126">
        <v>45</v>
      </c>
      <c r="I1190" s="126">
        <v>28</v>
      </c>
      <c r="J1190" s="126">
        <v>75</v>
      </c>
      <c r="K1190" s="196">
        <v>53</v>
      </c>
      <c r="L1190" s="213">
        <f t="shared" si="191"/>
        <v>3.515625E-2</v>
      </c>
      <c r="M1190" s="117">
        <f t="shared" si="192"/>
        <v>2.0942408376963352E-2</v>
      </c>
      <c r="N1190" s="117">
        <f t="shared" si="193"/>
        <v>5.4784514243973702E-2</v>
      </c>
      <c r="O1190" s="118">
        <f t="shared" si="194"/>
        <v>4.021244309559939E-2</v>
      </c>
    </row>
    <row r="1191" spans="1:15" s="119" customFormat="1">
      <c r="A1191" s="235" t="s">
        <v>207</v>
      </c>
      <c r="B1191" s="145" t="s">
        <v>125</v>
      </c>
      <c r="C1191" s="147" t="s">
        <v>57</v>
      </c>
      <c r="D1191" s="121">
        <v>1</v>
      </c>
      <c r="E1191" s="122">
        <v>1</v>
      </c>
      <c r="F1191" s="123">
        <v>1</v>
      </c>
      <c r="G1191" s="124">
        <v>1</v>
      </c>
      <c r="H1191" s="126">
        <v>13</v>
      </c>
      <c r="I1191" s="126">
        <v>17</v>
      </c>
      <c r="J1191" s="126">
        <v>24</v>
      </c>
      <c r="K1191" s="196">
        <v>21</v>
      </c>
      <c r="L1191" s="213">
        <f t="shared" si="191"/>
        <v>1.015625E-2</v>
      </c>
      <c r="M1191" s="117">
        <f t="shared" si="192"/>
        <v>1.2715033657442034E-2</v>
      </c>
      <c r="N1191" s="117">
        <f t="shared" si="193"/>
        <v>1.7531044558071585E-2</v>
      </c>
      <c r="O1191" s="118">
        <f t="shared" si="194"/>
        <v>1.5933232169954476E-2</v>
      </c>
    </row>
    <row r="1192" spans="1:15" s="119" customFormat="1">
      <c r="A1192" s="235" t="s">
        <v>207</v>
      </c>
      <c r="B1192" s="145" t="s">
        <v>125</v>
      </c>
      <c r="C1192" s="147" t="s">
        <v>58</v>
      </c>
      <c r="D1192" s="121">
        <v>5</v>
      </c>
      <c r="E1192" s="122">
        <v>4</v>
      </c>
      <c r="F1192" s="123">
        <v>5</v>
      </c>
      <c r="G1192" s="124">
        <v>2.5</v>
      </c>
      <c r="H1192" s="126">
        <v>98</v>
      </c>
      <c r="I1192" s="126">
        <v>86</v>
      </c>
      <c r="J1192" s="126">
        <v>118</v>
      </c>
      <c r="K1192" s="196">
        <v>68</v>
      </c>
      <c r="L1192" s="213">
        <f t="shared" si="191"/>
        <v>7.6562500000000006E-2</v>
      </c>
      <c r="M1192" s="117">
        <f t="shared" si="192"/>
        <v>6.4323111443530298E-2</v>
      </c>
      <c r="N1192" s="117">
        <f t="shared" si="193"/>
        <v>8.6194302410518633E-2</v>
      </c>
      <c r="O1192" s="118">
        <f t="shared" si="194"/>
        <v>5.1593323216995446E-2</v>
      </c>
    </row>
    <row r="1193" spans="1:15" s="119" customFormat="1">
      <c r="A1193" s="235" t="s">
        <v>207</v>
      </c>
      <c r="B1193" s="145" t="s">
        <v>125</v>
      </c>
      <c r="C1193" s="147" t="s">
        <v>62</v>
      </c>
      <c r="D1193" s="121">
        <v>1</v>
      </c>
      <c r="E1193" s="122">
        <v>1</v>
      </c>
      <c r="F1193" s="123">
        <v>1</v>
      </c>
      <c r="G1193" s="124">
        <v>1</v>
      </c>
      <c r="H1193" s="126">
        <v>26</v>
      </c>
      <c r="I1193" s="126">
        <v>26</v>
      </c>
      <c r="J1193" s="126">
        <v>25</v>
      </c>
      <c r="K1193" s="196">
        <v>22</v>
      </c>
      <c r="L1193" s="213">
        <f t="shared" si="191"/>
        <v>2.0312500000000001E-2</v>
      </c>
      <c r="M1193" s="117">
        <f t="shared" si="192"/>
        <v>1.944652206432311E-2</v>
      </c>
      <c r="N1193" s="117">
        <f t="shared" si="193"/>
        <v>1.8261504747991233E-2</v>
      </c>
      <c r="O1193" s="118">
        <f t="shared" si="194"/>
        <v>1.6691957511380879E-2</v>
      </c>
    </row>
    <row r="1194" spans="1:15" s="119" customFormat="1">
      <c r="A1194" s="235" t="s">
        <v>207</v>
      </c>
      <c r="B1194" s="145" t="s">
        <v>125</v>
      </c>
      <c r="C1194" s="147" t="s">
        <v>63</v>
      </c>
      <c r="D1194" s="121">
        <v>4</v>
      </c>
      <c r="E1194" s="122">
        <v>4</v>
      </c>
      <c r="F1194" s="123">
        <v>4</v>
      </c>
      <c r="G1194" s="124">
        <v>3</v>
      </c>
      <c r="H1194" s="126">
        <v>79</v>
      </c>
      <c r="I1194" s="126">
        <v>90</v>
      </c>
      <c r="J1194" s="126">
        <v>87</v>
      </c>
      <c r="K1194" s="196">
        <v>78</v>
      </c>
      <c r="L1194" s="213">
        <f t="shared" si="191"/>
        <v>6.1718750000000003E-2</v>
      </c>
      <c r="M1194" s="117">
        <f t="shared" si="192"/>
        <v>6.7314884068810768E-2</v>
      </c>
      <c r="N1194" s="117">
        <f t="shared" si="193"/>
        <v>6.3550036523009501E-2</v>
      </c>
      <c r="O1194" s="118">
        <f t="shared" si="194"/>
        <v>5.9180576631259481E-2</v>
      </c>
    </row>
    <row r="1195" spans="1:15" s="119" customFormat="1">
      <c r="A1195" s="235" t="s">
        <v>207</v>
      </c>
      <c r="B1195" s="145" t="s">
        <v>125</v>
      </c>
      <c r="C1195" s="147" t="s">
        <v>64</v>
      </c>
      <c r="D1195" s="121">
        <v>5</v>
      </c>
      <c r="E1195" s="122">
        <v>2</v>
      </c>
      <c r="F1195" s="123">
        <v>1</v>
      </c>
      <c r="G1195" s="124">
        <v>5</v>
      </c>
      <c r="H1195" s="126">
        <v>99</v>
      </c>
      <c r="I1195" s="126">
        <v>45</v>
      </c>
      <c r="J1195" s="126">
        <v>23</v>
      </c>
      <c r="K1195" s="196">
        <v>117</v>
      </c>
      <c r="L1195" s="213">
        <f t="shared" si="191"/>
        <v>7.7343750000000003E-2</v>
      </c>
      <c r="M1195" s="117">
        <f t="shared" si="192"/>
        <v>3.3657442034405384E-2</v>
      </c>
      <c r="N1195" s="117">
        <f t="shared" si="193"/>
        <v>1.6800584368151936E-2</v>
      </c>
      <c r="O1195" s="118">
        <f t="shared" si="194"/>
        <v>8.8770864946889225E-2</v>
      </c>
    </row>
    <row r="1196" spans="1:15" s="119" customFormat="1">
      <c r="A1196" s="235" t="s">
        <v>207</v>
      </c>
      <c r="B1196" s="145" t="s">
        <v>125</v>
      </c>
      <c r="C1196" s="147" t="s">
        <v>65</v>
      </c>
      <c r="D1196" s="121">
        <v>4</v>
      </c>
      <c r="E1196" s="122">
        <v>4</v>
      </c>
      <c r="F1196" s="123">
        <v>4</v>
      </c>
      <c r="G1196" s="124">
        <v>2</v>
      </c>
      <c r="H1196" s="126">
        <v>88</v>
      </c>
      <c r="I1196" s="126">
        <v>90</v>
      </c>
      <c r="J1196" s="126">
        <v>101</v>
      </c>
      <c r="K1196" s="196">
        <v>58</v>
      </c>
      <c r="L1196" s="213">
        <f t="shared" si="191"/>
        <v>6.8750000000000006E-2</v>
      </c>
      <c r="M1196" s="117">
        <f t="shared" si="192"/>
        <v>6.7314884068810768E-2</v>
      </c>
      <c r="N1196" s="117">
        <f t="shared" si="193"/>
        <v>7.3776479181884583E-2</v>
      </c>
      <c r="O1196" s="118">
        <f t="shared" si="194"/>
        <v>4.4006069802731411E-2</v>
      </c>
    </row>
    <row r="1197" spans="1:15" s="119" customFormat="1">
      <c r="A1197" s="235" t="s">
        <v>207</v>
      </c>
      <c r="B1197" s="145" t="s">
        <v>125</v>
      </c>
      <c r="C1197" s="147" t="s">
        <v>70</v>
      </c>
      <c r="D1197" s="121">
        <v>2</v>
      </c>
      <c r="E1197" s="122">
        <v>3</v>
      </c>
      <c r="F1197" s="123">
        <v>4</v>
      </c>
      <c r="G1197" s="124">
        <v>1.5</v>
      </c>
      <c r="H1197" s="126">
        <v>53</v>
      </c>
      <c r="I1197" s="126">
        <v>78</v>
      </c>
      <c r="J1197" s="126">
        <v>108</v>
      </c>
      <c r="K1197" s="196">
        <v>40</v>
      </c>
      <c r="L1197" s="213">
        <f t="shared" si="191"/>
        <v>4.1406249999999999E-2</v>
      </c>
      <c r="M1197" s="117">
        <f t="shared" si="192"/>
        <v>5.8339566192969337E-2</v>
      </c>
      <c r="N1197" s="117">
        <f t="shared" si="193"/>
        <v>7.8889700511322131E-2</v>
      </c>
      <c r="O1197" s="118">
        <f t="shared" si="194"/>
        <v>3.0349013657056147E-2</v>
      </c>
    </row>
    <row r="1198" spans="1:15" s="119" customFormat="1">
      <c r="A1198" s="235" t="s">
        <v>207</v>
      </c>
      <c r="B1198" s="145" t="s">
        <v>125</v>
      </c>
      <c r="C1198" s="147" t="s">
        <v>78</v>
      </c>
      <c r="D1198" s="121">
        <v>3</v>
      </c>
      <c r="E1198" s="122">
        <v>2</v>
      </c>
      <c r="F1198" s="123">
        <v>2</v>
      </c>
      <c r="G1198" s="124">
        <v>2</v>
      </c>
      <c r="H1198" s="126">
        <v>60</v>
      </c>
      <c r="I1198" s="126">
        <v>41</v>
      </c>
      <c r="J1198" s="126">
        <v>35</v>
      </c>
      <c r="K1198" s="196">
        <v>50</v>
      </c>
      <c r="L1198" s="213">
        <f t="shared" si="191"/>
        <v>4.6875E-2</v>
      </c>
      <c r="M1198" s="117">
        <f t="shared" si="192"/>
        <v>3.0665669409124907E-2</v>
      </c>
      <c r="N1198" s="117">
        <f t="shared" si="193"/>
        <v>2.5566106647187729E-2</v>
      </c>
      <c r="O1198" s="118">
        <f t="shared" si="194"/>
        <v>3.7936267071320182E-2</v>
      </c>
    </row>
    <row r="1199" spans="1:15" s="119" customFormat="1">
      <c r="A1199" s="235" t="s">
        <v>207</v>
      </c>
      <c r="B1199" s="145" t="s">
        <v>125</v>
      </c>
      <c r="C1199" s="147" t="s">
        <v>80</v>
      </c>
      <c r="D1199" s="121">
        <v>4</v>
      </c>
      <c r="E1199" s="122">
        <v>5</v>
      </c>
      <c r="F1199" s="123">
        <v>4</v>
      </c>
      <c r="G1199" s="124">
        <v>3</v>
      </c>
      <c r="H1199" s="126">
        <v>103</v>
      </c>
      <c r="I1199" s="126">
        <v>119</v>
      </c>
      <c r="J1199" s="126">
        <v>103</v>
      </c>
      <c r="K1199" s="196">
        <v>78</v>
      </c>
      <c r="L1199" s="213">
        <f t="shared" si="191"/>
        <v>8.0468750000000006E-2</v>
      </c>
      <c r="M1199" s="117">
        <f t="shared" si="192"/>
        <v>8.9005235602094238E-2</v>
      </c>
      <c r="N1199" s="117">
        <f t="shared" si="193"/>
        <v>7.5237399561723886E-2</v>
      </c>
      <c r="O1199" s="118">
        <f t="shared" si="194"/>
        <v>5.9180576631259481E-2</v>
      </c>
    </row>
    <row r="1200" spans="1:15" s="119" customFormat="1" ht="13.5" thickBot="1">
      <c r="A1200" s="235" t="s">
        <v>207</v>
      </c>
      <c r="B1200" s="161" t="s">
        <v>125</v>
      </c>
      <c r="C1200" s="149" t="s">
        <v>81</v>
      </c>
      <c r="D1200" s="183">
        <v>1</v>
      </c>
      <c r="E1200" s="150">
        <v>2</v>
      </c>
      <c r="F1200" s="189">
        <v>1.5</v>
      </c>
      <c r="G1200" s="151">
        <v>1</v>
      </c>
      <c r="H1200" s="153">
        <v>17</v>
      </c>
      <c r="I1200" s="153">
        <v>25</v>
      </c>
      <c r="J1200" s="153">
        <v>36</v>
      </c>
      <c r="K1200" s="197">
        <v>43</v>
      </c>
      <c r="L1200" s="213">
        <f t="shared" si="191"/>
        <v>1.328125E-2</v>
      </c>
      <c r="M1200" s="117">
        <f t="shared" si="192"/>
        <v>1.8698578908002993E-2</v>
      </c>
      <c r="N1200" s="117">
        <f t="shared" si="193"/>
        <v>2.6296566837107377E-2</v>
      </c>
      <c r="O1200" s="118">
        <f t="shared" si="194"/>
        <v>3.2625189681335355E-2</v>
      </c>
    </row>
    <row r="1201" spans="1:15" s="119" customFormat="1" ht="13.5" thickBot="1">
      <c r="A1201" s="162"/>
      <c r="B1201" s="163" t="s">
        <v>176</v>
      </c>
      <c r="C1201" s="164"/>
      <c r="D1201" s="185">
        <f>SUM(D1171:D1200)</f>
        <v>60</v>
      </c>
      <c r="E1201" s="165">
        <f t="shared" ref="E1201:K1201" si="195">SUM(E1171:E1200)</f>
        <v>58</v>
      </c>
      <c r="F1201" s="191">
        <f t="shared" si="195"/>
        <v>55</v>
      </c>
      <c r="G1201" s="166">
        <f t="shared" si="195"/>
        <v>50</v>
      </c>
      <c r="H1201" s="167">
        <f t="shared" si="195"/>
        <v>1280</v>
      </c>
      <c r="I1201" s="167">
        <f t="shared" si="195"/>
        <v>1337</v>
      </c>
      <c r="J1201" s="167">
        <f t="shared" si="195"/>
        <v>1369</v>
      </c>
      <c r="K1201" s="199">
        <f t="shared" si="195"/>
        <v>1318</v>
      </c>
      <c r="L1201" s="223">
        <f>SUM(L1171:L1200)</f>
        <v>1</v>
      </c>
      <c r="M1201" s="224">
        <f>SUM(M1171:M1200)</f>
        <v>1.0000000000000002</v>
      </c>
      <c r="N1201" s="224">
        <f>SUM(N1171:N1200)</f>
        <v>1</v>
      </c>
      <c r="O1201" s="225">
        <f>SUM(O1171:O1200)</f>
        <v>0.99999999999999989</v>
      </c>
    </row>
    <row r="1202" spans="1:15" s="119" customFormat="1" ht="13.5" thickBot="1">
      <c r="A1202" s="270" t="s">
        <v>208</v>
      </c>
      <c r="B1202" s="271"/>
      <c r="C1202" s="273"/>
      <c r="D1202" s="186">
        <f>D1087+D1115+D1141+D1170+D1201</f>
        <v>315</v>
      </c>
      <c r="E1202" s="168">
        <f t="shared" ref="E1202:K1202" si="196">E1087+E1115+E1141+E1170+E1201</f>
        <v>277</v>
      </c>
      <c r="F1202" s="192">
        <f t="shared" si="196"/>
        <v>268</v>
      </c>
      <c r="G1202" s="169">
        <f t="shared" si="196"/>
        <v>247</v>
      </c>
      <c r="H1202" s="170">
        <f t="shared" si="196"/>
        <v>6632</v>
      </c>
      <c r="I1202" s="170">
        <f t="shared" si="196"/>
        <v>6205</v>
      </c>
      <c r="J1202" s="170">
        <f t="shared" si="196"/>
        <v>6507</v>
      </c>
      <c r="K1202" s="200">
        <f t="shared" si="196"/>
        <v>6295</v>
      </c>
      <c r="L1202" s="229">
        <v>1</v>
      </c>
      <c r="M1202" s="230">
        <v>1.0000000000000002</v>
      </c>
      <c r="N1202" s="230">
        <v>1</v>
      </c>
      <c r="O1202" s="231">
        <v>0.99999999999999989</v>
      </c>
    </row>
    <row r="1203" spans="1:15" s="119" customFormat="1">
      <c r="A1203" s="235" t="s">
        <v>198</v>
      </c>
      <c r="B1203" s="145" t="s">
        <v>86</v>
      </c>
      <c r="C1203" s="146" t="s">
        <v>16</v>
      </c>
      <c r="D1203" s="108">
        <v>2</v>
      </c>
      <c r="E1203" s="109">
        <v>2</v>
      </c>
      <c r="F1203" s="110">
        <v>2</v>
      </c>
      <c r="G1203" s="111">
        <v>1</v>
      </c>
      <c r="H1203" s="113">
        <v>44</v>
      </c>
      <c r="I1203" s="113">
        <v>44</v>
      </c>
      <c r="J1203" s="113">
        <v>49</v>
      </c>
      <c r="K1203" s="195">
        <v>29</v>
      </c>
      <c r="L1203" s="213">
        <f>H1203/$H$1236</f>
        <v>3.5598705501618123E-2</v>
      </c>
      <c r="M1203" s="117">
        <f>I1203/$I$1236</f>
        <v>3.5483870967741936E-2</v>
      </c>
      <c r="N1203" s="117">
        <f>J1203/$J$1236</f>
        <v>0.04</v>
      </c>
      <c r="O1203" s="118">
        <f>K1203/$K$1236</f>
        <v>2.4722932651321399E-2</v>
      </c>
    </row>
    <row r="1204" spans="1:15" s="119" customFormat="1">
      <c r="A1204" s="235" t="s">
        <v>198</v>
      </c>
      <c r="B1204" s="145" t="s">
        <v>86</v>
      </c>
      <c r="C1204" s="147" t="s">
        <v>20</v>
      </c>
      <c r="D1204" s="121">
        <v>1</v>
      </c>
      <c r="E1204" s="122"/>
      <c r="F1204" s="123">
        <v>1</v>
      </c>
      <c r="G1204" s="124"/>
      <c r="H1204" s="126">
        <v>28</v>
      </c>
      <c r="I1204" s="126"/>
      <c r="J1204" s="126">
        <v>25</v>
      </c>
      <c r="K1204" s="196"/>
      <c r="L1204" s="213">
        <f t="shared" ref="L1204:L1235" si="197">H1204/$H$1236</f>
        <v>2.2653721682847898E-2</v>
      </c>
      <c r="M1204" s="117">
        <f t="shared" ref="M1204:M1235" si="198">I1204/$I$1236</f>
        <v>0</v>
      </c>
      <c r="N1204" s="117">
        <f t="shared" ref="N1204:N1235" si="199">J1204/$J$1236</f>
        <v>2.0408163265306121E-2</v>
      </c>
      <c r="O1204" s="118">
        <f t="shared" ref="O1204:O1235" si="200">K1204/$K$1236</f>
        <v>0</v>
      </c>
    </row>
    <row r="1205" spans="1:15" s="119" customFormat="1">
      <c r="A1205" s="235" t="s">
        <v>198</v>
      </c>
      <c r="B1205" s="145" t="s">
        <v>86</v>
      </c>
      <c r="C1205" s="147" t="s">
        <v>22</v>
      </c>
      <c r="D1205" s="121">
        <v>1</v>
      </c>
      <c r="E1205" s="122">
        <v>2</v>
      </c>
      <c r="F1205" s="123">
        <v>2</v>
      </c>
      <c r="G1205" s="124">
        <v>1</v>
      </c>
      <c r="H1205" s="126">
        <v>23</v>
      </c>
      <c r="I1205" s="126">
        <v>40</v>
      </c>
      <c r="J1205" s="126">
        <v>42</v>
      </c>
      <c r="K1205" s="196">
        <v>30</v>
      </c>
      <c r="L1205" s="213">
        <f t="shared" si="197"/>
        <v>1.8608414239482202E-2</v>
      </c>
      <c r="M1205" s="117">
        <f t="shared" si="198"/>
        <v>3.2258064516129031E-2</v>
      </c>
      <c r="N1205" s="117">
        <f t="shared" si="199"/>
        <v>3.4285714285714287E-2</v>
      </c>
      <c r="O1205" s="118">
        <f t="shared" si="200"/>
        <v>2.557544757033248E-2</v>
      </c>
    </row>
    <row r="1206" spans="1:15" s="119" customFormat="1">
      <c r="A1206" s="235" t="s">
        <v>198</v>
      </c>
      <c r="B1206" s="145" t="s">
        <v>86</v>
      </c>
      <c r="C1206" s="147" t="s">
        <v>90</v>
      </c>
      <c r="D1206" s="121">
        <v>1</v>
      </c>
      <c r="E1206" s="122">
        <v>1</v>
      </c>
      <c r="F1206" s="123">
        <v>1</v>
      </c>
      <c r="G1206" s="124">
        <v>1</v>
      </c>
      <c r="H1206" s="126">
        <v>22</v>
      </c>
      <c r="I1206" s="126">
        <v>16</v>
      </c>
      <c r="J1206" s="126">
        <v>19</v>
      </c>
      <c r="K1206" s="196">
        <v>28</v>
      </c>
      <c r="L1206" s="213">
        <f t="shared" si="197"/>
        <v>1.7799352750809062E-2</v>
      </c>
      <c r="M1206" s="117">
        <f t="shared" si="198"/>
        <v>1.2903225806451613E-2</v>
      </c>
      <c r="N1206" s="117">
        <f t="shared" si="199"/>
        <v>1.5510204081632653E-2</v>
      </c>
      <c r="O1206" s="118">
        <f t="shared" si="200"/>
        <v>2.3870417732310314E-2</v>
      </c>
    </row>
    <row r="1207" spans="1:15" s="119" customFormat="1">
      <c r="A1207" s="235" t="s">
        <v>198</v>
      </c>
      <c r="B1207" s="145" t="s">
        <v>86</v>
      </c>
      <c r="C1207" s="147" t="s">
        <v>26</v>
      </c>
      <c r="D1207" s="121">
        <v>2</v>
      </c>
      <c r="E1207" s="122">
        <v>2</v>
      </c>
      <c r="F1207" s="123">
        <v>2</v>
      </c>
      <c r="G1207" s="124">
        <v>2</v>
      </c>
      <c r="H1207" s="126">
        <v>32</v>
      </c>
      <c r="I1207" s="126">
        <v>38</v>
      </c>
      <c r="J1207" s="126">
        <v>39</v>
      </c>
      <c r="K1207" s="196">
        <v>47</v>
      </c>
      <c r="L1207" s="213">
        <f t="shared" si="197"/>
        <v>2.5889967637540454E-2</v>
      </c>
      <c r="M1207" s="117">
        <f t="shared" si="198"/>
        <v>3.0645161290322579E-2</v>
      </c>
      <c r="N1207" s="117">
        <f t="shared" si="199"/>
        <v>3.1836734693877551E-2</v>
      </c>
      <c r="O1207" s="118">
        <f t="shared" si="200"/>
        <v>4.0068201193520885E-2</v>
      </c>
    </row>
    <row r="1208" spans="1:15" s="119" customFormat="1">
      <c r="A1208" s="235" t="s">
        <v>198</v>
      </c>
      <c r="B1208" s="145" t="s">
        <v>86</v>
      </c>
      <c r="C1208" s="147" t="s">
        <v>27</v>
      </c>
      <c r="D1208" s="121">
        <v>3</v>
      </c>
      <c r="E1208" s="122">
        <v>2</v>
      </c>
      <c r="F1208" s="123">
        <v>2</v>
      </c>
      <c r="G1208" s="124">
        <v>2</v>
      </c>
      <c r="H1208" s="126">
        <v>49</v>
      </c>
      <c r="I1208" s="126">
        <v>40</v>
      </c>
      <c r="J1208" s="126">
        <v>38</v>
      </c>
      <c r="K1208" s="196">
        <v>29</v>
      </c>
      <c r="L1208" s="213">
        <f t="shared" si="197"/>
        <v>3.964401294498382E-2</v>
      </c>
      <c r="M1208" s="117">
        <f t="shared" si="198"/>
        <v>3.2258064516129031E-2</v>
      </c>
      <c r="N1208" s="117">
        <f t="shared" si="199"/>
        <v>3.1020408163265307E-2</v>
      </c>
      <c r="O1208" s="118">
        <f t="shared" si="200"/>
        <v>2.4722932651321399E-2</v>
      </c>
    </row>
    <row r="1209" spans="1:15" s="119" customFormat="1">
      <c r="A1209" s="235" t="s">
        <v>198</v>
      </c>
      <c r="B1209" s="145" t="s">
        <v>86</v>
      </c>
      <c r="C1209" s="147" t="s">
        <v>28</v>
      </c>
      <c r="D1209" s="121">
        <v>1</v>
      </c>
      <c r="E1209" s="122">
        <v>1</v>
      </c>
      <c r="F1209" s="123">
        <v>1</v>
      </c>
      <c r="G1209" s="124">
        <v>1</v>
      </c>
      <c r="H1209" s="126">
        <v>16</v>
      </c>
      <c r="I1209" s="126">
        <v>15</v>
      </c>
      <c r="J1209" s="126">
        <v>15</v>
      </c>
      <c r="K1209" s="196">
        <v>30</v>
      </c>
      <c r="L1209" s="213">
        <f t="shared" si="197"/>
        <v>1.2944983818770227E-2</v>
      </c>
      <c r="M1209" s="117">
        <f t="shared" si="198"/>
        <v>1.2096774193548387E-2</v>
      </c>
      <c r="N1209" s="117">
        <f t="shared" si="199"/>
        <v>1.2244897959183673E-2</v>
      </c>
      <c r="O1209" s="118">
        <f t="shared" si="200"/>
        <v>2.557544757033248E-2</v>
      </c>
    </row>
    <row r="1210" spans="1:15" s="119" customFormat="1">
      <c r="A1210" s="235" t="s">
        <v>198</v>
      </c>
      <c r="B1210" s="145" t="s">
        <v>86</v>
      </c>
      <c r="C1210" s="147" t="s">
        <v>29</v>
      </c>
      <c r="D1210" s="121">
        <v>4</v>
      </c>
      <c r="E1210" s="122">
        <v>3</v>
      </c>
      <c r="F1210" s="123">
        <v>3</v>
      </c>
      <c r="G1210" s="124">
        <v>2</v>
      </c>
      <c r="H1210" s="126">
        <v>75</v>
      </c>
      <c r="I1210" s="126">
        <v>51</v>
      </c>
      <c r="J1210" s="126">
        <v>54</v>
      </c>
      <c r="K1210" s="196">
        <v>58</v>
      </c>
      <c r="L1210" s="213">
        <f t="shared" si="197"/>
        <v>6.0679611650485438E-2</v>
      </c>
      <c r="M1210" s="117">
        <f t="shared" si="198"/>
        <v>4.1129032258064517E-2</v>
      </c>
      <c r="N1210" s="117">
        <f t="shared" si="199"/>
        <v>4.4081632653061226E-2</v>
      </c>
      <c r="O1210" s="118">
        <f t="shared" si="200"/>
        <v>4.9445865302642798E-2</v>
      </c>
    </row>
    <row r="1211" spans="1:15" s="119" customFormat="1">
      <c r="A1211" s="235" t="s">
        <v>198</v>
      </c>
      <c r="B1211" s="145" t="s">
        <v>86</v>
      </c>
      <c r="C1211" s="147" t="s">
        <v>30</v>
      </c>
      <c r="D1211" s="121">
        <v>1</v>
      </c>
      <c r="E1211" s="122">
        <v>1</v>
      </c>
      <c r="F1211" s="123">
        <v>1</v>
      </c>
      <c r="G1211" s="124">
        <v>0</v>
      </c>
      <c r="H1211" s="126">
        <v>14</v>
      </c>
      <c r="I1211" s="126">
        <v>23</v>
      </c>
      <c r="J1211" s="126">
        <v>17</v>
      </c>
      <c r="K1211" s="196">
        <v>0</v>
      </c>
      <c r="L1211" s="213">
        <f t="shared" si="197"/>
        <v>1.1326860841423949E-2</v>
      </c>
      <c r="M1211" s="117">
        <f t="shared" si="198"/>
        <v>1.8548387096774192E-2</v>
      </c>
      <c r="N1211" s="117">
        <f t="shared" si="199"/>
        <v>1.3877551020408163E-2</v>
      </c>
      <c r="O1211" s="118">
        <f t="shared" si="200"/>
        <v>0</v>
      </c>
    </row>
    <row r="1212" spans="1:15" s="119" customFormat="1">
      <c r="A1212" s="235" t="s">
        <v>198</v>
      </c>
      <c r="B1212" s="145" t="s">
        <v>86</v>
      </c>
      <c r="C1212" s="147" t="s">
        <v>31</v>
      </c>
      <c r="D1212" s="121">
        <v>0</v>
      </c>
      <c r="E1212" s="122">
        <v>0</v>
      </c>
      <c r="F1212" s="123">
        <v>1</v>
      </c>
      <c r="G1212" s="124">
        <v>0</v>
      </c>
      <c r="H1212" s="126">
        <v>0</v>
      </c>
      <c r="I1212" s="126">
        <v>0</v>
      </c>
      <c r="J1212" s="126">
        <v>20</v>
      </c>
      <c r="K1212" s="196">
        <v>0</v>
      </c>
      <c r="L1212" s="213">
        <f t="shared" si="197"/>
        <v>0</v>
      </c>
      <c r="M1212" s="117">
        <f t="shared" si="198"/>
        <v>0</v>
      </c>
      <c r="N1212" s="117">
        <f t="shared" si="199"/>
        <v>1.6326530612244899E-2</v>
      </c>
      <c r="O1212" s="118">
        <f t="shared" si="200"/>
        <v>0</v>
      </c>
    </row>
    <row r="1213" spans="1:15" s="119" customFormat="1">
      <c r="A1213" s="235" t="s">
        <v>198</v>
      </c>
      <c r="B1213" s="145" t="s">
        <v>86</v>
      </c>
      <c r="C1213" s="147" t="s">
        <v>32</v>
      </c>
      <c r="D1213" s="121">
        <v>1</v>
      </c>
      <c r="E1213" s="122">
        <v>0</v>
      </c>
      <c r="F1213" s="123">
        <v>1</v>
      </c>
      <c r="G1213" s="124">
        <v>1</v>
      </c>
      <c r="H1213" s="126">
        <v>20</v>
      </c>
      <c r="I1213" s="126">
        <v>0</v>
      </c>
      <c r="J1213" s="126">
        <v>14</v>
      </c>
      <c r="K1213" s="196">
        <v>29</v>
      </c>
      <c r="L1213" s="213">
        <f t="shared" si="197"/>
        <v>1.6181229773462782E-2</v>
      </c>
      <c r="M1213" s="117">
        <f t="shared" si="198"/>
        <v>0</v>
      </c>
      <c r="N1213" s="117">
        <f t="shared" si="199"/>
        <v>1.1428571428571429E-2</v>
      </c>
      <c r="O1213" s="118">
        <f t="shared" si="200"/>
        <v>2.4722932651321399E-2</v>
      </c>
    </row>
    <row r="1214" spans="1:15" s="119" customFormat="1">
      <c r="A1214" s="235" t="s">
        <v>198</v>
      </c>
      <c r="B1214" s="145" t="s">
        <v>86</v>
      </c>
      <c r="C1214" s="147" t="s">
        <v>39</v>
      </c>
      <c r="D1214" s="121">
        <v>1</v>
      </c>
      <c r="E1214" s="122">
        <v>1</v>
      </c>
      <c r="F1214" s="123">
        <v>1</v>
      </c>
      <c r="G1214" s="124">
        <v>1</v>
      </c>
      <c r="H1214" s="126">
        <v>18</v>
      </c>
      <c r="I1214" s="126">
        <v>16</v>
      </c>
      <c r="J1214" s="126">
        <v>24</v>
      </c>
      <c r="K1214" s="196">
        <v>30</v>
      </c>
      <c r="L1214" s="213">
        <f t="shared" si="197"/>
        <v>1.4563106796116505E-2</v>
      </c>
      <c r="M1214" s="117">
        <f t="shared" si="198"/>
        <v>1.2903225806451613E-2</v>
      </c>
      <c r="N1214" s="117">
        <f t="shared" si="199"/>
        <v>1.9591836734693877E-2</v>
      </c>
      <c r="O1214" s="118">
        <f t="shared" si="200"/>
        <v>2.557544757033248E-2</v>
      </c>
    </row>
    <row r="1215" spans="1:15" s="119" customFormat="1">
      <c r="A1215" s="235" t="s">
        <v>198</v>
      </c>
      <c r="B1215" s="145" t="s">
        <v>86</v>
      </c>
      <c r="C1215" s="147" t="s">
        <v>40</v>
      </c>
      <c r="D1215" s="121">
        <v>3</v>
      </c>
      <c r="E1215" s="122">
        <v>0</v>
      </c>
      <c r="F1215" s="123">
        <v>1</v>
      </c>
      <c r="G1215" s="124">
        <v>0</v>
      </c>
      <c r="H1215" s="126">
        <v>62</v>
      </c>
      <c r="I1215" s="126">
        <v>0</v>
      </c>
      <c r="J1215" s="126">
        <v>30</v>
      </c>
      <c r="K1215" s="196">
        <v>0</v>
      </c>
      <c r="L1215" s="213">
        <f t="shared" si="197"/>
        <v>5.0161812297734629E-2</v>
      </c>
      <c r="M1215" s="117">
        <f t="shared" si="198"/>
        <v>0</v>
      </c>
      <c r="N1215" s="117">
        <f t="shared" si="199"/>
        <v>2.4489795918367346E-2</v>
      </c>
      <c r="O1215" s="118">
        <f t="shared" si="200"/>
        <v>0</v>
      </c>
    </row>
    <row r="1216" spans="1:15" s="119" customFormat="1">
      <c r="A1216" s="235" t="s">
        <v>198</v>
      </c>
      <c r="B1216" s="145" t="s">
        <v>86</v>
      </c>
      <c r="C1216" s="147" t="s">
        <v>42</v>
      </c>
      <c r="D1216" s="121">
        <v>11</v>
      </c>
      <c r="E1216" s="122">
        <v>14</v>
      </c>
      <c r="F1216" s="123">
        <v>10</v>
      </c>
      <c r="G1216" s="124">
        <v>11</v>
      </c>
      <c r="H1216" s="126">
        <v>263</v>
      </c>
      <c r="I1216" s="126">
        <v>344</v>
      </c>
      <c r="J1216" s="126">
        <v>265</v>
      </c>
      <c r="K1216" s="196">
        <v>259</v>
      </c>
      <c r="L1216" s="213">
        <f t="shared" si="197"/>
        <v>0.2127831715210356</v>
      </c>
      <c r="M1216" s="117">
        <f t="shared" si="198"/>
        <v>0.27741935483870966</v>
      </c>
      <c r="N1216" s="117">
        <f t="shared" si="199"/>
        <v>0.21632653061224491</v>
      </c>
      <c r="O1216" s="118">
        <f t="shared" si="200"/>
        <v>0.22080136402387041</v>
      </c>
    </row>
    <row r="1217" spans="1:15" s="119" customFormat="1">
      <c r="A1217" s="235" t="s">
        <v>198</v>
      </c>
      <c r="B1217" s="145" t="s">
        <v>86</v>
      </c>
      <c r="C1217" s="147" t="s">
        <v>43</v>
      </c>
      <c r="D1217" s="121">
        <v>2</v>
      </c>
      <c r="E1217" s="122">
        <v>1</v>
      </c>
      <c r="F1217" s="123">
        <v>2</v>
      </c>
      <c r="G1217" s="124">
        <v>2</v>
      </c>
      <c r="H1217" s="126">
        <v>51</v>
      </c>
      <c r="I1217" s="126">
        <v>21</v>
      </c>
      <c r="J1217" s="126">
        <v>59</v>
      </c>
      <c r="K1217" s="196">
        <v>58</v>
      </c>
      <c r="L1217" s="213">
        <f t="shared" si="197"/>
        <v>4.12621359223301E-2</v>
      </c>
      <c r="M1217" s="117">
        <f t="shared" si="198"/>
        <v>1.6935483870967744E-2</v>
      </c>
      <c r="N1217" s="117">
        <f t="shared" si="199"/>
        <v>4.8163265306122451E-2</v>
      </c>
      <c r="O1217" s="118">
        <f t="shared" si="200"/>
        <v>4.9445865302642798E-2</v>
      </c>
    </row>
    <row r="1218" spans="1:15" s="119" customFormat="1">
      <c r="A1218" s="235" t="s">
        <v>198</v>
      </c>
      <c r="B1218" s="145" t="s">
        <v>86</v>
      </c>
      <c r="C1218" s="147" t="s">
        <v>44</v>
      </c>
      <c r="D1218" s="121">
        <v>1</v>
      </c>
      <c r="E1218" s="122">
        <v>1</v>
      </c>
      <c r="F1218" s="123"/>
      <c r="G1218" s="124"/>
      <c r="H1218" s="126">
        <v>20</v>
      </c>
      <c r="I1218" s="126">
        <v>20</v>
      </c>
      <c r="J1218" s="126"/>
      <c r="K1218" s="196"/>
      <c r="L1218" s="213">
        <f t="shared" si="197"/>
        <v>1.6181229773462782E-2</v>
      </c>
      <c r="M1218" s="117">
        <f t="shared" si="198"/>
        <v>1.6129032258064516E-2</v>
      </c>
      <c r="N1218" s="117">
        <f t="shared" si="199"/>
        <v>0</v>
      </c>
      <c r="O1218" s="118">
        <f t="shared" si="200"/>
        <v>0</v>
      </c>
    </row>
    <row r="1219" spans="1:15" s="119" customFormat="1">
      <c r="A1219" s="235" t="s">
        <v>198</v>
      </c>
      <c r="B1219" s="145" t="s">
        <v>86</v>
      </c>
      <c r="C1219" s="147" t="s">
        <v>46</v>
      </c>
      <c r="D1219" s="121">
        <v>1</v>
      </c>
      <c r="E1219" s="122">
        <v>1</v>
      </c>
      <c r="F1219" s="123">
        <v>1</v>
      </c>
      <c r="G1219" s="124">
        <v>1</v>
      </c>
      <c r="H1219" s="126">
        <v>19</v>
      </c>
      <c r="I1219" s="126">
        <v>17</v>
      </c>
      <c r="J1219" s="126">
        <v>24</v>
      </c>
      <c r="K1219" s="196">
        <v>28</v>
      </c>
      <c r="L1219" s="213">
        <f t="shared" si="197"/>
        <v>1.5372168284789644E-2</v>
      </c>
      <c r="M1219" s="117">
        <f t="shared" si="198"/>
        <v>1.3709677419354839E-2</v>
      </c>
      <c r="N1219" s="117">
        <f t="shared" si="199"/>
        <v>1.9591836734693877E-2</v>
      </c>
      <c r="O1219" s="118">
        <f t="shared" si="200"/>
        <v>2.3870417732310314E-2</v>
      </c>
    </row>
    <row r="1220" spans="1:15" s="119" customFormat="1">
      <c r="A1220" s="235" t="s">
        <v>198</v>
      </c>
      <c r="B1220" s="145" t="s">
        <v>86</v>
      </c>
      <c r="C1220" s="147" t="s">
        <v>48</v>
      </c>
      <c r="D1220" s="121">
        <v>2</v>
      </c>
      <c r="E1220" s="122">
        <v>2</v>
      </c>
      <c r="F1220" s="123">
        <v>2</v>
      </c>
      <c r="G1220" s="124">
        <v>2</v>
      </c>
      <c r="H1220" s="126">
        <v>44</v>
      </c>
      <c r="I1220" s="126">
        <v>62</v>
      </c>
      <c r="J1220" s="126">
        <v>53</v>
      </c>
      <c r="K1220" s="196">
        <v>47</v>
      </c>
      <c r="L1220" s="213">
        <f t="shared" si="197"/>
        <v>3.5598705501618123E-2</v>
      </c>
      <c r="M1220" s="117">
        <f t="shared" si="198"/>
        <v>0.05</v>
      </c>
      <c r="N1220" s="117">
        <f t="shared" si="199"/>
        <v>4.3265306122448978E-2</v>
      </c>
      <c r="O1220" s="118">
        <f t="shared" si="200"/>
        <v>4.0068201193520885E-2</v>
      </c>
    </row>
    <row r="1221" spans="1:15" s="119" customFormat="1">
      <c r="A1221" s="235" t="s">
        <v>198</v>
      </c>
      <c r="B1221" s="145" t="s">
        <v>86</v>
      </c>
      <c r="C1221" s="147" t="s">
        <v>50</v>
      </c>
      <c r="D1221" s="121">
        <v>2</v>
      </c>
      <c r="E1221" s="122">
        <v>2</v>
      </c>
      <c r="F1221" s="123">
        <v>2</v>
      </c>
      <c r="G1221" s="124">
        <v>2</v>
      </c>
      <c r="H1221" s="126">
        <v>47</v>
      </c>
      <c r="I1221" s="126">
        <v>53</v>
      </c>
      <c r="J1221" s="126">
        <v>54</v>
      </c>
      <c r="K1221" s="196">
        <v>53</v>
      </c>
      <c r="L1221" s="213">
        <f t="shared" si="197"/>
        <v>3.802588996763754E-2</v>
      </c>
      <c r="M1221" s="117">
        <f t="shared" si="198"/>
        <v>4.2741935483870966E-2</v>
      </c>
      <c r="N1221" s="117">
        <f t="shared" si="199"/>
        <v>4.4081632653061226E-2</v>
      </c>
      <c r="O1221" s="118">
        <f t="shared" si="200"/>
        <v>4.5183290707587385E-2</v>
      </c>
    </row>
    <row r="1222" spans="1:15" s="119" customFormat="1">
      <c r="A1222" s="235" t="s">
        <v>198</v>
      </c>
      <c r="B1222" s="145" t="s">
        <v>86</v>
      </c>
      <c r="C1222" s="147" t="s">
        <v>58</v>
      </c>
      <c r="D1222" s="121">
        <v>1</v>
      </c>
      <c r="E1222" s="122">
        <v>1</v>
      </c>
      <c r="F1222" s="123">
        <v>1</v>
      </c>
      <c r="G1222" s="124">
        <v>1</v>
      </c>
      <c r="H1222" s="126">
        <v>16</v>
      </c>
      <c r="I1222" s="126">
        <v>17</v>
      </c>
      <c r="J1222" s="126">
        <v>22</v>
      </c>
      <c r="K1222" s="196">
        <v>26</v>
      </c>
      <c r="L1222" s="213">
        <f t="shared" si="197"/>
        <v>1.2944983818770227E-2</v>
      </c>
      <c r="M1222" s="117">
        <f t="shared" si="198"/>
        <v>1.3709677419354839E-2</v>
      </c>
      <c r="N1222" s="117">
        <f t="shared" si="199"/>
        <v>1.7959183673469388E-2</v>
      </c>
      <c r="O1222" s="118">
        <f t="shared" si="200"/>
        <v>2.2165387894288149E-2</v>
      </c>
    </row>
    <row r="1223" spans="1:15" s="119" customFormat="1">
      <c r="A1223" s="235" t="s">
        <v>198</v>
      </c>
      <c r="B1223" s="145" t="s">
        <v>86</v>
      </c>
      <c r="C1223" s="147" t="s">
        <v>59</v>
      </c>
      <c r="D1223" s="121"/>
      <c r="E1223" s="122">
        <v>1</v>
      </c>
      <c r="F1223" s="123">
        <v>1</v>
      </c>
      <c r="G1223" s="124">
        <v>1</v>
      </c>
      <c r="H1223" s="126">
        <v>0</v>
      </c>
      <c r="I1223" s="126">
        <v>8</v>
      </c>
      <c r="J1223" s="126">
        <v>8</v>
      </c>
      <c r="K1223" s="196">
        <v>11</v>
      </c>
      <c r="L1223" s="213">
        <f t="shared" si="197"/>
        <v>0</v>
      </c>
      <c r="M1223" s="117">
        <f t="shared" si="198"/>
        <v>6.4516129032258064E-3</v>
      </c>
      <c r="N1223" s="117">
        <f t="shared" si="199"/>
        <v>6.5306122448979594E-3</v>
      </c>
      <c r="O1223" s="118">
        <f t="shared" si="200"/>
        <v>9.3776641091219103E-3</v>
      </c>
    </row>
    <row r="1224" spans="1:15" s="119" customFormat="1">
      <c r="A1224" s="235" t="s">
        <v>198</v>
      </c>
      <c r="B1224" s="145" t="s">
        <v>86</v>
      </c>
      <c r="C1224" s="147" t="s">
        <v>60</v>
      </c>
      <c r="D1224" s="121">
        <v>1</v>
      </c>
      <c r="E1224" s="122">
        <v>1</v>
      </c>
      <c r="F1224" s="123">
        <v>0</v>
      </c>
      <c r="G1224" s="124">
        <v>0</v>
      </c>
      <c r="H1224" s="126">
        <v>15</v>
      </c>
      <c r="I1224" s="126">
        <v>17</v>
      </c>
      <c r="J1224" s="126">
        <v>0</v>
      </c>
      <c r="K1224" s="196">
        <v>0</v>
      </c>
      <c r="L1224" s="213">
        <f t="shared" si="197"/>
        <v>1.2135922330097087E-2</v>
      </c>
      <c r="M1224" s="117">
        <f t="shared" si="198"/>
        <v>1.3709677419354839E-2</v>
      </c>
      <c r="N1224" s="117">
        <f t="shared" si="199"/>
        <v>0</v>
      </c>
      <c r="O1224" s="118">
        <f t="shared" si="200"/>
        <v>0</v>
      </c>
    </row>
    <row r="1225" spans="1:15" s="119" customFormat="1">
      <c r="A1225" s="235" t="s">
        <v>198</v>
      </c>
      <c r="B1225" s="145" t="s">
        <v>86</v>
      </c>
      <c r="C1225" s="147" t="s">
        <v>61</v>
      </c>
      <c r="D1225" s="121">
        <v>2</v>
      </c>
      <c r="E1225" s="122">
        <v>1</v>
      </c>
      <c r="F1225" s="123">
        <v>1</v>
      </c>
      <c r="G1225" s="124">
        <v>2</v>
      </c>
      <c r="H1225" s="126">
        <v>44</v>
      </c>
      <c r="I1225" s="126">
        <v>21</v>
      </c>
      <c r="J1225" s="126">
        <v>24</v>
      </c>
      <c r="K1225" s="196">
        <v>56</v>
      </c>
      <c r="L1225" s="213">
        <f t="shared" si="197"/>
        <v>3.5598705501618123E-2</v>
      </c>
      <c r="M1225" s="117">
        <f t="shared" si="198"/>
        <v>1.6935483870967744E-2</v>
      </c>
      <c r="N1225" s="117">
        <f t="shared" si="199"/>
        <v>1.9591836734693877E-2</v>
      </c>
      <c r="O1225" s="118">
        <f t="shared" si="200"/>
        <v>4.7740835464620629E-2</v>
      </c>
    </row>
    <row r="1226" spans="1:15" s="119" customFormat="1">
      <c r="A1226" s="235" t="s">
        <v>198</v>
      </c>
      <c r="B1226" s="145" t="s">
        <v>86</v>
      </c>
      <c r="C1226" s="147" t="s">
        <v>62</v>
      </c>
      <c r="D1226" s="121"/>
      <c r="E1226" s="122">
        <v>1</v>
      </c>
      <c r="F1226" s="123"/>
      <c r="G1226" s="124">
        <v>1</v>
      </c>
      <c r="H1226" s="126"/>
      <c r="I1226" s="126">
        <v>26</v>
      </c>
      <c r="J1226" s="126"/>
      <c r="K1226" s="196">
        <v>27</v>
      </c>
      <c r="L1226" s="213">
        <f t="shared" si="197"/>
        <v>0</v>
      </c>
      <c r="M1226" s="117">
        <f t="shared" si="198"/>
        <v>2.0967741935483872E-2</v>
      </c>
      <c r="N1226" s="117">
        <f t="shared" si="199"/>
        <v>0</v>
      </c>
      <c r="O1226" s="118">
        <f t="shared" si="200"/>
        <v>2.3017902813299233E-2</v>
      </c>
    </row>
    <row r="1227" spans="1:15" s="119" customFormat="1">
      <c r="A1227" s="235" t="s">
        <v>198</v>
      </c>
      <c r="B1227" s="145" t="s">
        <v>86</v>
      </c>
      <c r="C1227" s="147" t="s">
        <v>63</v>
      </c>
      <c r="D1227" s="121">
        <v>4</v>
      </c>
      <c r="E1227" s="122">
        <v>4</v>
      </c>
      <c r="F1227" s="123">
        <v>4</v>
      </c>
      <c r="G1227" s="124">
        <v>4</v>
      </c>
      <c r="H1227" s="126">
        <v>85</v>
      </c>
      <c r="I1227" s="126">
        <v>92</v>
      </c>
      <c r="J1227" s="126">
        <v>90</v>
      </c>
      <c r="K1227" s="196">
        <v>85</v>
      </c>
      <c r="L1227" s="213">
        <f t="shared" si="197"/>
        <v>6.877022653721683E-2</v>
      </c>
      <c r="M1227" s="117">
        <f t="shared" si="198"/>
        <v>7.4193548387096769E-2</v>
      </c>
      <c r="N1227" s="117">
        <f t="shared" si="199"/>
        <v>7.3469387755102047E-2</v>
      </c>
      <c r="O1227" s="118">
        <f t="shared" si="200"/>
        <v>7.2463768115942032E-2</v>
      </c>
    </row>
    <row r="1228" spans="1:15" s="119" customFormat="1">
      <c r="A1228" s="235" t="s">
        <v>198</v>
      </c>
      <c r="B1228" s="145" t="s">
        <v>86</v>
      </c>
      <c r="C1228" s="147" t="s">
        <v>64</v>
      </c>
      <c r="D1228" s="121">
        <v>2</v>
      </c>
      <c r="E1228" s="122">
        <v>2</v>
      </c>
      <c r="F1228" s="123">
        <v>1</v>
      </c>
      <c r="G1228" s="124">
        <v>0</v>
      </c>
      <c r="H1228" s="126">
        <v>31</v>
      </c>
      <c r="I1228" s="126">
        <v>39</v>
      </c>
      <c r="J1228" s="126">
        <v>24</v>
      </c>
      <c r="K1228" s="196">
        <v>0</v>
      </c>
      <c r="L1228" s="213">
        <f t="shared" si="197"/>
        <v>2.5080906148867314E-2</v>
      </c>
      <c r="M1228" s="117">
        <f t="shared" si="198"/>
        <v>3.1451612903225803E-2</v>
      </c>
      <c r="N1228" s="117">
        <f t="shared" si="199"/>
        <v>1.9591836734693877E-2</v>
      </c>
      <c r="O1228" s="118">
        <f t="shared" si="200"/>
        <v>0</v>
      </c>
    </row>
    <row r="1229" spans="1:15" s="119" customFormat="1">
      <c r="A1229" s="235" t="s">
        <v>198</v>
      </c>
      <c r="B1229" s="145" t="s">
        <v>86</v>
      </c>
      <c r="C1229" s="147" t="s">
        <v>65</v>
      </c>
      <c r="D1229" s="121">
        <v>3</v>
      </c>
      <c r="E1229" s="122">
        <v>1</v>
      </c>
      <c r="F1229" s="123">
        <v>3</v>
      </c>
      <c r="G1229" s="124">
        <v>2</v>
      </c>
      <c r="H1229" s="126">
        <v>60</v>
      </c>
      <c r="I1229" s="126">
        <v>45</v>
      </c>
      <c r="J1229" s="126">
        <v>66</v>
      </c>
      <c r="K1229" s="196">
        <v>47</v>
      </c>
      <c r="L1229" s="213">
        <f t="shared" si="197"/>
        <v>4.8543689320388349E-2</v>
      </c>
      <c r="M1229" s="117">
        <f t="shared" si="198"/>
        <v>3.6290322580645164E-2</v>
      </c>
      <c r="N1229" s="117">
        <f t="shared" si="199"/>
        <v>5.3877551020408164E-2</v>
      </c>
      <c r="O1229" s="118">
        <f t="shared" si="200"/>
        <v>4.0068201193520885E-2</v>
      </c>
    </row>
    <row r="1230" spans="1:15" s="119" customFormat="1">
      <c r="A1230" s="235" t="s">
        <v>198</v>
      </c>
      <c r="B1230" s="145" t="s">
        <v>86</v>
      </c>
      <c r="C1230" s="147" t="s">
        <v>70</v>
      </c>
      <c r="D1230" s="121">
        <v>4</v>
      </c>
      <c r="E1230" s="122">
        <v>3</v>
      </c>
      <c r="F1230" s="123">
        <v>3</v>
      </c>
      <c r="G1230" s="124">
        <v>2</v>
      </c>
      <c r="H1230" s="126">
        <v>75</v>
      </c>
      <c r="I1230" s="126">
        <v>62</v>
      </c>
      <c r="J1230" s="126">
        <v>72</v>
      </c>
      <c r="K1230" s="196">
        <v>31</v>
      </c>
      <c r="L1230" s="213">
        <f t="shared" si="197"/>
        <v>6.0679611650485438E-2</v>
      </c>
      <c r="M1230" s="117">
        <f t="shared" si="198"/>
        <v>0.05</v>
      </c>
      <c r="N1230" s="117">
        <f t="shared" si="199"/>
        <v>5.877551020408163E-2</v>
      </c>
      <c r="O1230" s="118">
        <f t="shared" si="200"/>
        <v>2.6427962489343565E-2</v>
      </c>
    </row>
    <row r="1231" spans="1:15" s="119" customFormat="1">
      <c r="A1231" s="235" t="s">
        <v>198</v>
      </c>
      <c r="B1231" s="145" t="s">
        <v>86</v>
      </c>
      <c r="C1231" s="147" t="s">
        <v>75</v>
      </c>
      <c r="D1231" s="121">
        <v>0</v>
      </c>
      <c r="E1231" s="122">
        <v>1</v>
      </c>
      <c r="F1231" s="123">
        <v>1</v>
      </c>
      <c r="G1231" s="124">
        <v>1</v>
      </c>
      <c r="H1231" s="126">
        <v>0</v>
      </c>
      <c r="I1231" s="126">
        <v>17</v>
      </c>
      <c r="J1231" s="126">
        <v>18</v>
      </c>
      <c r="K1231" s="196">
        <v>27</v>
      </c>
      <c r="L1231" s="213">
        <f t="shared" si="197"/>
        <v>0</v>
      </c>
      <c r="M1231" s="117">
        <f t="shared" si="198"/>
        <v>1.3709677419354839E-2</v>
      </c>
      <c r="N1231" s="117">
        <f t="shared" si="199"/>
        <v>1.4693877551020407E-2</v>
      </c>
      <c r="O1231" s="118">
        <f t="shared" si="200"/>
        <v>2.3017902813299233E-2</v>
      </c>
    </row>
    <row r="1232" spans="1:15" s="119" customFormat="1">
      <c r="A1232" s="235" t="s">
        <v>198</v>
      </c>
      <c r="B1232" s="145" t="s">
        <v>86</v>
      </c>
      <c r="C1232" s="147" t="s">
        <v>78</v>
      </c>
      <c r="D1232" s="121">
        <v>1</v>
      </c>
      <c r="E1232" s="122">
        <v>2</v>
      </c>
      <c r="F1232" s="123">
        <v>1</v>
      </c>
      <c r="G1232" s="124">
        <v>1</v>
      </c>
      <c r="H1232" s="126">
        <v>17</v>
      </c>
      <c r="I1232" s="126">
        <v>28</v>
      </c>
      <c r="J1232" s="126">
        <v>19</v>
      </c>
      <c r="K1232" s="196">
        <v>28</v>
      </c>
      <c r="L1232" s="213">
        <f t="shared" si="197"/>
        <v>1.3754045307443365E-2</v>
      </c>
      <c r="M1232" s="117">
        <f t="shared" si="198"/>
        <v>2.2580645161290321E-2</v>
      </c>
      <c r="N1232" s="117">
        <f t="shared" si="199"/>
        <v>1.5510204081632653E-2</v>
      </c>
      <c r="O1232" s="118">
        <f t="shared" si="200"/>
        <v>2.3870417732310314E-2</v>
      </c>
    </row>
    <row r="1233" spans="1:15" s="119" customFormat="1">
      <c r="A1233" s="235" t="s">
        <v>198</v>
      </c>
      <c r="B1233" s="145" t="s">
        <v>86</v>
      </c>
      <c r="C1233" s="147" t="s">
        <v>80</v>
      </c>
      <c r="D1233" s="121"/>
      <c r="E1233" s="122">
        <v>1</v>
      </c>
      <c r="F1233" s="123"/>
      <c r="G1233" s="124">
        <v>1</v>
      </c>
      <c r="H1233" s="126"/>
      <c r="I1233" s="126">
        <v>24</v>
      </c>
      <c r="J1233" s="126"/>
      <c r="K1233" s="196">
        <v>22</v>
      </c>
      <c r="L1233" s="213">
        <f t="shared" si="197"/>
        <v>0</v>
      </c>
      <c r="M1233" s="117">
        <f t="shared" si="198"/>
        <v>1.935483870967742E-2</v>
      </c>
      <c r="N1233" s="117">
        <f t="shared" si="199"/>
        <v>0</v>
      </c>
      <c r="O1233" s="118">
        <f t="shared" si="200"/>
        <v>1.8755328218243821E-2</v>
      </c>
    </row>
    <row r="1234" spans="1:15" s="119" customFormat="1">
      <c r="A1234" s="235" t="s">
        <v>198</v>
      </c>
      <c r="B1234" s="145" t="s">
        <v>86</v>
      </c>
      <c r="C1234" s="147" t="s">
        <v>81</v>
      </c>
      <c r="D1234" s="121">
        <v>1</v>
      </c>
      <c r="E1234" s="122">
        <v>1</v>
      </c>
      <c r="F1234" s="123">
        <v>1</v>
      </c>
      <c r="G1234" s="124">
        <v>1</v>
      </c>
      <c r="H1234" s="126">
        <v>26</v>
      </c>
      <c r="I1234" s="126">
        <v>21</v>
      </c>
      <c r="J1234" s="126">
        <v>21</v>
      </c>
      <c r="K1234" s="196">
        <v>28</v>
      </c>
      <c r="L1234" s="213">
        <f t="shared" si="197"/>
        <v>2.1035598705501618E-2</v>
      </c>
      <c r="M1234" s="117">
        <f t="shared" si="198"/>
        <v>1.6935483870967744E-2</v>
      </c>
      <c r="N1234" s="117">
        <f t="shared" si="199"/>
        <v>1.7142857142857144E-2</v>
      </c>
      <c r="O1234" s="118">
        <f t="shared" si="200"/>
        <v>2.3870417732310314E-2</v>
      </c>
    </row>
    <row r="1235" spans="1:15" s="119" customFormat="1" ht="13.5" thickBot="1">
      <c r="A1235" s="235" t="s">
        <v>198</v>
      </c>
      <c r="B1235" s="161" t="s">
        <v>86</v>
      </c>
      <c r="C1235" s="149" t="s">
        <v>82</v>
      </c>
      <c r="D1235" s="183">
        <v>1</v>
      </c>
      <c r="E1235" s="150">
        <v>1</v>
      </c>
      <c r="F1235" s="189">
        <v>1</v>
      </c>
      <c r="G1235" s="151">
        <v>1</v>
      </c>
      <c r="H1235" s="153">
        <v>20</v>
      </c>
      <c r="I1235" s="153">
        <v>23</v>
      </c>
      <c r="J1235" s="153">
        <v>20</v>
      </c>
      <c r="K1235" s="197">
        <v>30</v>
      </c>
      <c r="L1235" s="213">
        <f t="shared" si="197"/>
        <v>1.6181229773462782E-2</v>
      </c>
      <c r="M1235" s="117">
        <f t="shared" si="198"/>
        <v>1.8548387096774192E-2</v>
      </c>
      <c r="N1235" s="117">
        <f t="shared" si="199"/>
        <v>1.6326530612244899E-2</v>
      </c>
      <c r="O1235" s="118">
        <f t="shared" si="200"/>
        <v>2.557544757033248E-2</v>
      </c>
    </row>
    <row r="1236" spans="1:15" s="119" customFormat="1" ht="13.5" thickBot="1">
      <c r="A1236" s="162"/>
      <c r="B1236" s="163" t="s">
        <v>177</v>
      </c>
      <c r="C1236" s="164"/>
      <c r="D1236" s="185">
        <f>SUM(D1203:D1235)</f>
        <v>60</v>
      </c>
      <c r="E1236" s="165">
        <f t="shared" ref="E1236:K1236" si="201">SUM(E1203:E1235)</f>
        <v>57</v>
      </c>
      <c r="F1236" s="191">
        <f t="shared" si="201"/>
        <v>54</v>
      </c>
      <c r="G1236" s="166">
        <f t="shared" si="201"/>
        <v>48</v>
      </c>
      <c r="H1236" s="167">
        <f t="shared" si="201"/>
        <v>1236</v>
      </c>
      <c r="I1236" s="167">
        <f t="shared" si="201"/>
        <v>1240</v>
      </c>
      <c r="J1236" s="167">
        <f t="shared" si="201"/>
        <v>1225</v>
      </c>
      <c r="K1236" s="199">
        <f t="shared" si="201"/>
        <v>1173</v>
      </c>
      <c r="L1236" s="223">
        <f>SUM(L1203:L1235)</f>
        <v>1</v>
      </c>
      <c r="M1236" s="224">
        <f>SUM(M1203:M1235)</f>
        <v>1</v>
      </c>
      <c r="N1236" s="224">
        <f>SUM(N1203:N1235)</f>
        <v>0.99999999999999989</v>
      </c>
      <c r="O1236" s="225">
        <f>SUM(O1203:O1235)</f>
        <v>0.99999999999999978</v>
      </c>
    </row>
    <row r="1237" spans="1:15" s="119" customFormat="1">
      <c r="A1237" s="235" t="s">
        <v>198</v>
      </c>
      <c r="B1237" s="145" t="s">
        <v>99</v>
      </c>
      <c r="C1237" s="146" t="s">
        <v>16</v>
      </c>
      <c r="D1237" s="108">
        <v>1</v>
      </c>
      <c r="E1237" s="109"/>
      <c r="F1237" s="110"/>
      <c r="G1237" s="111"/>
      <c r="H1237" s="113">
        <v>17</v>
      </c>
      <c r="I1237" s="113"/>
      <c r="J1237" s="113"/>
      <c r="K1237" s="195"/>
      <c r="L1237" s="213">
        <f>H1237/$H$1263</f>
        <v>2.0383693045563551E-2</v>
      </c>
      <c r="M1237" s="117">
        <f>I1237/$I$1263</f>
        <v>0</v>
      </c>
      <c r="N1237" s="117">
        <f>J1237/$J$1263</f>
        <v>0</v>
      </c>
      <c r="O1237" s="118">
        <f>K1237/$K$1263</f>
        <v>0</v>
      </c>
    </row>
    <row r="1238" spans="1:15" s="119" customFormat="1">
      <c r="A1238" s="235" t="s">
        <v>198</v>
      </c>
      <c r="B1238" s="145" t="s">
        <v>99</v>
      </c>
      <c r="C1238" s="147" t="s">
        <v>19</v>
      </c>
      <c r="D1238" s="121">
        <v>1</v>
      </c>
      <c r="E1238" s="122"/>
      <c r="F1238" s="123"/>
      <c r="G1238" s="124"/>
      <c r="H1238" s="126">
        <v>22</v>
      </c>
      <c r="I1238" s="126"/>
      <c r="J1238" s="126"/>
      <c r="K1238" s="196"/>
      <c r="L1238" s="213">
        <f t="shared" ref="L1238:L1262" si="202">H1238/$H$1263</f>
        <v>2.6378896882494004E-2</v>
      </c>
      <c r="M1238" s="117">
        <f t="shared" ref="M1238:M1262" si="203">I1238/$I$1263</f>
        <v>0</v>
      </c>
      <c r="N1238" s="117">
        <f t="shared" ref="N1238:N1262" si="204">J1238/$J$1263</f>
        <v>0</v>
      </c>
      <c r="O1238" s="118">
        <f t="shared" ref="O1238:O1262" si="205">K1238/$K$1263</f>
        <v>0</v>
      </c>
    </row>
    <row r="1239" spans="1:15" s="119" customFormat="1">
      <c r="A1239" s="235" t="s">
        <v>198</v>
      </c>
      <c r="B1239" s="145" t="s">
        <v>99</v>
      </c>
      <c r="C1239" s="147" t="s">
        <v>21</v>
      </c>
      <c r="D1239" s="121">
        <v>1</v>
      </c>
      <c r="E1239" s="122">
        <v>1</v>
      </c>
      <c r="F1239" s="123"/>
      <c r="G1239" s="124"/>
      <c r="H1239" s="126">
        <v>22</v>
      </c>
      <c r="I1239" s="126">
        <v>22</v>
      </c>
      <c r="J1239" s="126"/>
      <c r="K1239" s="196"/>
      <c r="L1239" s="213">
        <f t="shared" si="202"/>
        <v>2.6378896882494004E-2</v>
      </c>
      <c r="M1239" s="117">
        <f t="shared" si="203"/>
        <v>2.6097271648873072E-2</v>
      </c>
      <c r="N1239" s="117">
        <f t="shared" si="204"/>
        <v>0</v>
      </c>
      <c r="O1239" s="118">
        <f t="shared" si="205"/>
        <v>0</v>
      </c>
    </row>
    <row r="1240" spans="1:15" s="119" customFormat="1">
      <c r="A1240" s="235" t="s">
        <v>198</v>
      </c>
      <c r="B1240" s="145" t="s">
        <v>99</v>
      </c>
      <c r="C1240" s="147" t="s">
        <v>27</v>
      </c>
      <c r="D1240" s="121">
        <v>2</v>
      </c>
      <c r="E1240" s="122">
        <v>1</v>
      </c>
      <c r="F1240" s="123">
        <v>1</v>
      </c>
      <c r="G1240" s="124">
        <v>1</v>
      </c>
      <c r="H1240" s="126">
        <v>38</v>
      </c>
      <c r="I1240" s="126">
        <v>19</v>
      </c>
      <c r="J1240" s="126">
        <v>23</v>
      </c>
      <c r="K1240" s="196">
        <v>30</v>
      </c>
      <c r="L1240" s="213">
        <f t="shared" si="202"/>
        <v>4.5563549160671464E-2</v>
      </c>
      <c r="M1240" s="117">
        <f t="shared" si="203"/>
        <v>2.2538552787663108E-2</v>
      </c>
      <c r="N1240" s="117">
        <f t="shared" si="204"/>
        <v>2.6806526806526808E-2</v>
      </c>
      <c r="O1240" s="118">
        <f t="shared" si="205"/>
        <v>3.5885167464114832E-2</v>
      </c>
    </row>
    <row r="1241" spans="1:15" s="119" customFormat="1">
      <c r="A1241" s="235" t="s">
        <v>198</v>
      </c>
      <c r="B1241" s="145" t="s">
        <v>99</v>
      </c>
      <c r="C1241" s="147" t="s">
        <v>28</v>
      </c>
      <c r="D1241" s="121">
        <v>1</v>
      </c>
      <c r="E1241" s="122"/>
      <c r="F1241" s="123">
        <v>1</v>
      </c>
      <c r="G1241" s="124">
        <v>0.5</v>
      </c>
      <c r="H1241" s="126">
        <v>15</v>
      </c>
      <c r="I1241" s="126"/>
      <c r="J1241" s="126">
        <v>22</v>
      </c>
      <c r="K1241" s="196">
        <v>14</v>
      </c>
      <c r="L1241" s="213">
        <f t="shared" si="202"/>
        <v>1.7985611510791366E-2</v>
      </c>
      <c r="M1241" s="117">
        <f t="shared" si="203"/>
        <v>0</v>
      </c>
      <c r="N1241" s="117">
        <f t="shared" si="204"/>
        <v>2.564102564102564E-2</v>
      </c>
      <c r="O1241" s="118">
        <f t="shared" si="205"/>
        <v>1.6746411483253589E-2</v>
      </c>
    </row>
    <row r="1242" spans="1:15" s="119" customFormat="1">
      <c r="A1242" s="235" t="s">
        <v>198</v>
      </c>
      <c r="B1242" s="145" t="s">
        <v>99</v>
      </c>
      <c r="C1242" s="147" t="s">
        <v>29</v>
      </c>
      <c r="D1242" s="121">
        <v>5</v>
      </c>
      <c r="E1242" s="122">
        <v>3</v>
      </c>
      <c r="F1242" s="123">
        <v>4</v>
      </c>
      <c r="G1242" s="124">
        <v>2</v>
      </c>
      <c r="H1242" s="126">
        <v>106</v>
      </c>
      <c r="I1242" s="126">
        <v>82</v>
      </c>
      <c r="J1242" s="126">
        <v>101</v>
      </c>
      <c r="K1242" s="196">
        <v>56</v>
      </c>
      <c r="L1242" s="213">
        <f t="shared" si="202"/>
        <v>0.12709832134292565</v>
      </c>
      <c r="M1242" s="117">
        <f t="shared" si="203"/>
        <v>9.7271648873072367E-2</v>
      </c>
      <c r="N1242" s="117">
        <f t="shared" si="204"/>
        <v>0.11771561771561771</v>
      </c>
      <c r="O1242" s="118">
        <f t="shared" si="205"/>
        <v>6.6985645933014357E-2</v>
      </c>
    </row>
    <row r="1243" spans="1:15" s="119" customFormat="1">
      <c r="A1243" s="235" t="s">
        <v>198</v>
      </c>
      <c r="B1243" s="145" t="s">
        <v>99</v>
      </c>
      <c r="C1243" s="147" t="s">
        <v>30</v>
      </c>
      <c r="D1243" s="121">
        <v>1</v>
      </c>
      <c r="E1243" s="122">
        <v>1</v>
      </c>
      <c r="F1243" s="123"/>
      <c r="G1243" s="124">
        <v>1</v>
      </c>
      <c r="H1243" s="126">
        <v>13</v>
      </c>
      <c r="I1243" s="126">
        <v>19</v>
      </c>
      <c r="J1243" s="126"/>
      <c r="K1243" s="196">
        <v>19</v>
      </c>
      <c r="L1243" s="213">
        <f t="shared" si="202"/>
        <v>1.5587529976019185E-2</v>
      </c>
      <c r="M1243" s="117">
        <f t="shared" si="203"/>
        <v>2.2538552787663108E-2</v>
      </c>
      <c r="N1243" s="117">
        <f t="shared" si="204"/>
        <v>0</v>
      </c>
      <c r="O1243" s="118">
        <f t="shared" si="205"/>
        <v>2.2727272727272728E-2</v>
      </c>
    </row>
    <row r="1244" spans="1:15" s="119" customFormat="1">
      <c r="A1244" s="235" t="s">
        <v>198</v>
      </c>
      <c r="B1244" s="145" t="s">
        <v>99</v>
      </c>
      <c r="C1244" s="147" t="s">
        <v>31</v>
      </c>
      <c r="D1244" s="121">
        <v>4</v>
      </c>
      <c r="E1244" s="122">
        <v>3</v>
      </c>
      <c r="F1244" s="123">
        <v>5</v>
      </c>
      <c r="G1244" s="124">
        <v>4.5</v>
      </c>
      <c r="H1244" s="126">
        <v>91</v>
      </c>
      <c r="I1244" s="126">
        <v>71</v>
      </c>
      <c r="J1244" s="126">
        <v>119</v>
      </c>
      <c r="K1244" s="196">
        <v>132</v>
      </c>
      <c r="L1244" s="213">
        <f t="shared" si="202"/>
        <v>0.10911270983213429</v>
      </c>
      <c r="M1244" s="117">
        <f t="shared" si="203"/>
        <v>8.4223013048635831E-2</v>
      </c>
      <c r="N1244" s="117">
        <f t="shared" si="204"/>
        <v>0.13869463869463869</v>
      </c>
      <c r="O1244" s="118">
        <f t="shared" si="205"/>
        <v>0.15789473684210525</v>
      </c>
    </row>
    <row r="1245" spans="1:15" s="119" customFormat="1">
      <c r="A1245" s="235" t="s">
        <v>198</v>
      </c>
      <c r="B1245" s="145" t="s">
        <v>99</v>
      </c>
      <c r="C1245" s="147" t="s">
        <v>32</v>
      </c>
      <c r="D1245" s="121">
        <v>1</v>
      </c>
      <c r="E1245" s="122"/>
      <c r="F1245" s="123"/>
      <c r="G1245" s="124"/>
      <c r="H1245" s="126">
        <v>16</v>
      </c>
      <c r="I1245" s="126"/>
      <c r="J1245" s="126"/>
      <c r="K1245" s="196"/>
      <c r="L1245" s="213">
        <f t="shared" si="202"/>
        <v>1.9184652278177457E-2</v>
      </c>
      <c r="M1245" s="117">
        <f t="shared" si="203"/>
        <v>0</v>
      </c>
      <c r="N1245" s="117">
        <f t="shared" si="204"/>
        <v>0</v>
      </c>
      <c r="O1245" s="118">
        <f t="shared" si="205"/>
        <v>0</v>
      </c>
    </row>
    <row r="1246" spans="1:15" s="119" customFormat="1">
      <c r="A1246" s="235" t="s">
        <v>198</v>
      </c>
      <c r="B1246" s="145" t="s">
        <v>99</v>
      </c>
      <c r="C1246" s="147" t="s">
        <v>33</v>
      </c>
      <c r="D1246" s="121">
        <v>2</v>
      </c>
      <c r="E1246" s="122">
        <v>1</v>
      </c>
      <c r="F1246" s="123">
        <v>1</v>
      </c>
      <c r="G1246" s="124">
        <v>1</v>
      </c>
      <c r="H1246" s="126">
        <v>30</v>
      </c>
      <c r="I1246" s="126">
        <v>22</v>
      </c>
      <c r="J1246" s="126">
        <v>30</v>
      </c>
      <c r="K1246" s="196">
        <v>29</v>
      </c>
      <c r="L1246" s="213">
        <f t="shared" si="202"/>
        <v>3.5971223021582732E-2</v>
      </c>
      <c r="M1246" s="117">
        <f t="shared" si="203"/>
        <v>2.6097271648873072E-2</v>
      </c>
      <c r="N1246" s="117">
        <f t="shared" si="204"/>
        <v>3.4965034965034968E-2</v>
      </c>
      <c r="O1246" s="118">
        <f t="shared" si="205"/>
        <v>3.4688995215311005E-2</v>
      </c>
    </row>
    <row r="1247" spans="1:15" s="119" customFormat="1">
      <c r="A1247" s="235" t="s">
        <v>198</v>
      </c>
      <c r="B1247" s="145" t="s">
        <v>99</v>
      </c>
      <c r="C1247" s="147" t="s">
        <v>37</v>
      </c>
      <c r="D1247" s="121">
        <v>2</v>
      </c>
      <c r="E1247" s="122">
        <v>1</v>
      </c>
      <c r="F1247" s="123">
        <v>1</v>
      </c>
      <c r="G1247" s="124"/>
      <c r="H1247" s="126">
        <v>31</v>
      </c>
      <c r="I1247" s="126">
        <v>19</v>
      </c>
      <c r="J1247" s="126">
        <v>23</v>
      </c>
      <c r="K1247" s="196"/>
      <c r="L1247" s="213">
        <f t="shared" si="202"/>
        <v>3.7170263788968823E-2</v>
      </c>
      <c r="M1247" s="117">
        <f t="shared" si="203"/>
        <v>2.2538552787663108E-2</v>
      </c>
      <c r="N1247" s="117">
        <f t="shared" si="204"/>
        <v>2.6806526806526808E-2</v>
      </c>
      <c r="O1247" s="118">
        <f t="shared" si="205"/>
        <v>0</v>
      </c>
    </row>
    <row r="1248" spans="1:15" s="119" customFormat="1">
      <c r="A1248" s="235" t="s">
        <v>198</v>
      </c>
      <c r="B1248" s="145" t="s">
        <v>99</v>
      </c>
      <c r="C1248" s="147" t="s">
        <v>40</v>
      </c>
      <c r="D1248" s="121">
        <v>1</v>
      </c>
      <c r="E1248" s="122"/>
      <c r="F1248" s="123">
        <v>1</v>
      </c>
      <c r="G1248" s="124"/>
      <c r="H1248" s="126">
        <v>13</v>
      </c>
      <c r="I1248" s="126"/>
      <c r="J1248" s="126">
        <v>28</v>
      </c>
      <c r="K1248" s="196"/>
      <c r="L1248" s="213">
        <f t="shared" si="202"/>
        <v>1.5587529976019185E-2</v>
      </c>
      <c r="M1248" s="117">
        <f t="shared" si="203"/>
        <v>0</v>
      </c>
      <c r="N1248" s="117">
        <f t="shared" si="204"/>
        <v>3.2634032634032632E-2</v>
      </c>
      <c r="O1248" s="118">
        <f t="shared" si="205"/>
        <v>0</v>
      </c>
    </row>
    <row r="1249" spans="1:15" s="119" customFormat="1">
      <c r="A1249" s="235" t="s">
        <v>198</v>
      </c>
      <c r="B1249" s="145" t="s">
        <v>99</v>
      </c>
      <c r="C1249" s="147" t="s">
        <v>42</v>
      </c>
      <c r="D1249" s="121">
        <v>3</v>
      </c>
      <c r="E1249" s="122">
        <v>3</v>
      </c>
      <c r="F1249" s="123">
        <v>3</v>
      </c>
      <c r="G1249" s="124">
        <v>3</v>
      </c>
      <c r="H1249" s="126">
        <v>58</v>
      </c>
      <c r="I1249" s="126">
        <v>69</v>
      </c>
      <c r="J1249" s="126">
        <v>75</v>
      </c>
      <c r="K1249" s="196">
        <v>83</v>
      </c>
      <c r="L1249" s="213">
        <f t="shared" si="202"/>
        <v>6.9544364508393283E-2</v>
      </c>
      <c r="M1249" s="117">
        <f t="shared" si="203"/>
        <v>8.1850533807829182E-2</v>
      </c>
      <c r="N1249" s="117">
        <f t="shared" si="204"/>
        <v>8.7412587412587409E-2</v>
      </c>
      <c r="O1249" s="118">
        <f t="shared" si="205"/>
        <v>9.9282296650717708E-2</v>
      </c>
    </row>
    <row r="1250" spans="1:15" s="119" customFormat="1">
      <c r="A1250" s="235" t="s">
        <v>198</v>
      </c>
      <c r="B1250" s="145" t="s">
        <v>99</v>
      </c>
      <c r="C1250" s="147" t="s">
        <v>49</v>
      </c>
      <c r="D1250" s="121"/>
      <c r="E1250" s="122">
        <v>1</v>
      </c>
      <c r="F1250" s="123"/>
      <c r="G1250" s="124"/>
      <c r="H1250" s="126"/>
      <c r="I1250" s="126">
        <v>24</v>
      </c>
      <c r="J1250" s="126"/>
      <c r="K1250" s="196"/>
      <c r="L1250" s="213">
        <f t="shared" si="202"/>
        <v>0</v>
      </c>
      <c r="M1250" s="117">
        <f t="shared" si="203"/>
        <v>2.8469750889679714E-2</v>
      </c>
      <c r="N1250" s="117">
        <f t="shared" si="204"/>
        <v>0</v>
      </c>
      <c r="O1250" s="118">
        <f t="shared" si="205"/>
        <v>0</v>
      </c>
    </row>
    <row r="1251" spans="1:15" s="119" customFormat="1">
      <c r="A1251" s="235" t="s">
        <v>198</v>
      </c>
      <c r="B1251" s="145" t="s">
        <v>99</v>
      </c>
      <c r="C1251" s="147" t="s">
        <v>50</v>
      </c>
      <c r="D1251" s="121">
        <v>1</v>
      </c>
      <c r="E1251" s="122">
        <v>3</v>
      </c>
      <c r="F1251" s="123">
        <v>3</v>
      </c>
      <c r="G1251" s="124">
        <v>2</v>
      </c>
      <c r="H1251" s="126">
        <v>27</v>
      </c>
      <c r="I1251" s="126">
        <v>68</v>
      </c>
      <c r="J1251" s="126">
        <v>81</v>
      </c>
      <c r="K1251" s="196">
        <v>29</v>
      </c>
      <c r="L1251" s="213">
        <f t="shared" si="202"/>
        <v>3.237410071942446E-2</v>
      </c>
      <c r="M1251" s="117">
        <f t="shared" si="203"/>
        <v>8.0664294187425864E-2</v>
      </c>
      <c r="N1251" s="117">
        <f t="shared" si="204"/>
        <v>9.4405594405594401E-2</v>
      </c>
      <c r="O1251" s="118">
        <f t="shared" si="205"/>
        <v>3.4688995215311005E-2</v>
      </c>
    </row>
    <row r="1252" spans="1:15" s="119" customFormat="1">
      <c r="A1252" s="235" t="s">
        <v>198</v>
      </c>
      <c r="B1252" s="145" t="s">
        <v>99</v>
      </c>
      <c r="C1252" s="147" t="s">
        <v>51</v>
      </c>
      <c r="D1252" s="121">
        <v>1</v>
      </c>
      <c r="E1252" s="122">
        <v>1</v>
      </c>
      <c r="F1252" s="123">
        <v>1</v>
      </c>
      <c r="G1252" s="124">
        <v>1</v>
      </c>
      <c r="H1252" s="126">
        <v>28</v>
      </c>
      <c r="I1252" s="126">
        <v>27</v>
      </c>
      <c r="J1252" s="126">
        <v>31</v>
      </c>
      <c r="K1252" s="196">
        <v>28</v>
      </c>
      <c r="L1252" s="213">
        <f t="shared" si="202"/>
        <v>3.3573141486810551E-2</v>
      </c>
      <c r="M1252" s="117">
        <f t="shared" si="203"/>
        <v>3.2028469750889681E-2</v>
      </c>
      <c r="N1252" s="117">
        <f t="shared" si="204"/>
        <v>3.6130536130536128E-2</v>
      </c>
      <c r="O1252" s="118">
        <f t="shared" si="205"/>
        <v>3.3492822966507178E-2</v>
      </c>
    </row>
    <row r="1253" spans="1:15" s="119" customFormat="1">
      <c r="A1253" s="235" t="s">
        <v>198</v>
      </c>
      <c r="B1253" s="145" t="s">
        <v>99</v>
      </c>
      <c r="C1253" s="147" t="s">
        <v>52</v>
      </c>
      <c r="D1253" s="121">
        <v>1</v>
      </c>
      <c r="E1253" s="122">
        <v>1</v>
      </c>
      <c r="F1253" s="123"/>
      <c r="G1253" s="124">
        <v>1</v>
      </c>
      <c r="H1253" s="126">
        <v>18</v>
      </c>
      <c r="I1253" s="126">
        <v>23</v>
      </c>
      <c r="J1253" s="126"/>
      <c r="K1253" s="196">
        <v>25</v>
      </c>
      <c r="L1253" s="213">
        <f t="shared" si="202"/>
        <v>2.1582733812949641E-2</v>
      </c>
      <c r="M1253" s="117">
        <f t="shared" si="203"/>
        <v>2.7283511269276393E-2</v>
      </c>
      <c r="N1253" s="117">
        <f t="shared" si="204"/>
        <v>0</v>
      </c>
      <c r="O1253" s="118">
        <f t="shared" si="205"/>
        <v>2.9904306220095694E-2</v>
      </c>
    </row>
    <row r="1254" spans="1:15" s="119" customFormat="1">
      <c r="A1254" s="235" t="s">
        <v>198</v>
      </c>
      <c r="B1254" s="145" t="s">
        <v>99</v>
      </c>
      <c r="C1254" s="147" t="s">
        <v>58</v>
      </c>
      <c r="D1254" s="121"/>
      <c r="E1254" s="122">
        <v>1</v>
      </c>
      <c r="F1254" s="123"/>
      <c r="G1254" s="124">
        <v>0.5</v>
      </c>
      <c r="H1254" s="126"/>
      <c r="I1254" s="126">
        <v>20</v>
      </c>
      <c r="J1254" s="126"/>
      <c r="K1254" s="196">
        <v>11</v>
      </c>
      <c r="L1254" s="213">
        <f t="shared" si="202"/>
        <v>0</v>
      </c>
      <c r="M1254" s="117">
        <f t="shared" si="203"/>
        <v>2.3724792408066429E-2</v>
      </c>
      <c r="N1254" s="117">
        <f t="shared" si="204"/>
        <v>0</v>
      </c>
      <c r="O1254" s="118">
        <f t="shared" si="205"/>
        <v>1.3157894736842105E-2</v>
      </c>
    </row>
    <row r="1255" spans="1:15" s="119" customFormat="1">
      <c r="A1255" s="235" t="s">
        <v>198</v>
      </c>
      <c r="B1255" s="145" t="s">
        <v>99</v>
      </c>
      <c r="C1255" s="147" t="s">
        <v>60</v>
      </c>
      <c r="D1255" s="121">
        <v>1</v>
      </c>
      <c r="E1255" s="122"/>
      <c r="F1255" s="123"/>
      <c r="G1255" s="124"/>
      <c r="H1255" s="126">
        <v>15</v>
      </c>
      <c r="I1255" s="126"/>
      <c r="J1255" s="126"/>
      <c r="K1255" s="196"/>
      <c r="L1255" s="213">
        <f t="shared" si="202"/>
        <v>1.7985611510791366E-2</v>
      </c>
      <c r="M1255" s="117">
        <f t="shared" si="203"/>
        <v>0</v>
      </c>
      <c r="N1255" s="117">
        <f t="shared" si="204"/>
        <v>0</v>
      </c>
      <c r="O1255" s="118">
        <f t="shared" si="205"/>
        <v>0</v>
      </c>
    </row>
    <row r="1256" spans="1:15" s="119" customFormat="1">
      <c r="A1256" s="235" t="s">
        <v>198</v>
      </c>
      <c r="B1256" s="145" t="s">
        <v>99</v>
      </c>
      <c r="C1256" s="147" t="s">
        <v>62</v>
      </c>
      <c r="D1256" s="121">
        <v>2</v>
      </c>
      <c r="E1256" s="122">
        <v>3</v>
      </c>
      <c r="F1256" s="123">
        <v>1</v>
      </c>
      <c r="G1256" s="124">
        <v>2</v>
      </c>
      <c r="H1256" s="126">
        <v>48</v>
      </c>
      <c r="I1256" s="126">
        <v>69</v>
      </c>
      <c r="J1256" s="126">
        <v>27</v>
      </c>
      <c r="K1256" s="196">
        <v>42</v>
      </c>
      <c r="L1256" s="213">
        <f t="shared" si="202"/>
        <v>5.7553956834532377E-2</v>
      </c>
      <c r="M1256" s="117">
        <f t="shared" si="203"/>
        <v>8.1850533807829182E-2</v>
      </c>
      <c r="N1256" s="117">
        <f t="shared" si="204"/>
        <v>3.1468531468531472E-2</v>
      </c>
      <c r="O1256" s="118">
        <f t="shared" si="205"/>
        <v>5.0239234449760764E-2</v>
      </c>
    </row>
    <row r="1257" spans="1:15" s="119" customFormat="1">
      <c r="A1257" s="235" t="s">
        <v>198</v>
      </c>
      <c r="B1257" s="145" t="s">
        <v>99</v>
      </c>
      <c r="C1257" s="147" t="s">
        <v>63</v>
      </c>
      <c r="D1257" s="121">
        <v>2</v>
      </c>
      <c r="E1257" s="122">
        <v>1</v>
      </c>
      <c r="F1257" s="123"/>
      <c r="G1257" s="124">
        <v>1</v>
      </c>
      <c r="H1257" s="126">
        <v>45</v>
      </c>
      <c r="I1257" s="126">
        <v>29</v>
      </c>
      <c r="J1257" s="126"/>
      <c r="K1257" s="196">
        <v>26</v>
      </c>
      <c r="L1257" s="213">
        <f t="shared" si="202"/>
        <v>5.3956834532374098E-2</v>
      </c>
      <c r="M1257" s="117">
        <f t="shared" si="203"/>
        <v>3.4400948991696323E-2</v>
      </c>
      <c r="N1257" s="117">
        <f t="shared" si="204"/>
        <v>0</v>
      </c>
      <c r="O1257" s="118">
        <f t="shared" si="205"/>
        <v>3.1100478468899521E-2</v>
      </c>
    </row>
    <row r="1258" spans="1:15" s="119" customFormat="1">
      <c r="A1258" s="235" t="s">
        <v>198</v>
      </c>
      <c r="B1258" s="145" t="s">
        <v>99</v>
      </c>
      <c r="C1258" s="147" t="s">
        <v>64</v>
      </c>
      <c r="D1258" s="121">
        <v>5</v>
      </c>
      <c r="E1258" s="122">
        <v>4</v>
      </c>
      <c r="F1258" s="123">
        <v>6</v>
      </c>
      <c r="G1258" s="124">
        <v>6.5</v>
      </c>
      <c r="H1258" s="126">
        <v>68</v>
      </c>
      <c r="I1258" s="126">
        <v>92</v>
      </c>
      <c r="J1258" s="126">
        <v>131</v>
      </c>
      <c r="K1258" s="196">
        <v>184</v>
      </c>
      <c r="L1258" s="213">
        <f t="shared" si="202"/>
        <v>8.1534772182254203E-2</v>
      </c>
      <c r="M1258" s="117">
        <f t="shared" si="203"/>
        <v>0.10913404507710557</v>
      </c>
      <c r="N1258" s="117">
        <f t="shared" si="204"/>
        <v>0.15268065268065267</v>
      </c>
      <c r="O1258" s="118">
        <f t="shared" si="205"/>
        <v>0.22009569377990432</v>
      </c>
    </row>
    <row r="1259" spans="1:15" s="119" customFormat="1">
      <c r="A1259" s="235" t="s">
        <v>198</v>
      </c>
      <c r="B1259" s="145" t="s">
        <v>99</v>
      </c>
      <c r="C1259" s="147" t="s">
        <v>65</v>
      </c>
      <c r="D1259" s="121">
        <v>1</v>
      </c>
      <c r="E1259" s="122">
        <v>1</v>
      </c>
      <c r="F1259" s="123">
        <v>2</v>
      </c>
      <c r="G1259" s="124">
        <v>1</v>
      </c>
      <c r="H1259" s="126">
        <v>21</v>
      </c>
      <c r="I1259" s="126">
        <v>25</v>
      </c>
      <c r="J1259" s="126">
        <v>33</v>
      </c>
      <c r="K1259" s="196">
        <v>29</v>
      </c>
      <c r="L1259" s="213">
        <f t="shared" si="202"/>
        <v>2.5179856115107913E-2</v>
      </c>
      <c r="M1259" s="117">
        <f t="shared" si="203"/>
        <v>2.9655990510083038E-2</v>
      </c>
      <c r="N1259" s="117">
        <f t="shared" si="204"/>
        <v>3.8461538461538464E-2</v>
      </c>
      <c r="O1259" s="118">
        <f t="shared" si="205"/>
        <v>3.4688995215311005E-2</v>
      </c>
    </row>
    <row r="1260" spans="1:15" s="119" customFormat="1">
      <c r="A1260" s="235" t="s">
        <v>198</v>
      </c>
      <c r="B1260" s="145" t="s">
        <v>99</v>
      </c>
      <c r="C1260" s="147" t="s">
        <v>70</v>
      </c>
      <c r="D1260" s="121">
        <v>2</v>
      </c>
      <c r="E1260" s="122">
        <v>4</v>
      </c>
      <c r="F1260" s="123">
        <v>3</v>
      </c>
      <c r="G1260" s="124">
        <v>2</v>
      </c>
      <c r="H1260" s="126">
        <v>33</v>
      </c>
      <c r="I1260" s="126">
        <v>101</v>
      </c>
      <c r="J1260" s="126">
        <v>77</v>
      </c>
      <c r="K1260" s="196">
        <v>57</v>
      </c>
      <c r="L1260" s="213">
        <f t="shared" si="202"/>
        <v>3.9568345323741004E-2</v>
      </c>
      <c r="M1260" s="117">
        <f t="shared" si="203"/>
        <v>0.11981020166073547</v>
      </c>
      <c r="N1260" s="117">
        <f t="shared" si="204"/>
        <v>8.9743589743589744E-2</v>
      </c>
      <c r="O1260" s="118">
        <f t="shared" si="205"/>
        <v>6.8181818181818177E-2</v>
      </c>
    </row>
    <row r="1261" spans="1:15" s="119" customFormat="1">
      <c r="A1261" s="235" t="s">
        <v>198</v>
      </c>
      <c r="B1261" s="145" t="s">
        <v>99</v>
      </c>
      <c r="C1261" s="147" t="s">
        <v>79</v>
      </c>
      <c r="D1261" s="121">
        <v>1</v>
      </c>
      <c r="E1261" s="122">
        <v>1</v>
      </c>
      <c r="F1261" s="123">
        <v>1</v>
      </c>
      <c r="G1261" s="124">
        <v>1</v>
      </c>
      <c r="H1261" s="126">
        <v>22</v>
      </c>
      <c r="I1261" s="126">
        <v>19</v>
      </c>
      <c r="J1261" s="126">
        <v>20</v>
      </c>
      <c r="K1261" s="196">
        <v>16</v>
      </c>
      <c r="L1261" s="213">
        <f t="shared" si="202"/>
        <v>2.6378896882494004E-2</v>
      </c>
      <c r="M1261" s="117">
        <f t="shared" si="203"/>
        <v>2.2538552787663108E-2</v>
      </c>
      <c r="N1261" s="117">
        <f t="shared" si="204"/>
        <v>2.3310023310023312E-2</v>
      </c>
      <c r="O1261" s="118">
        <f t="shared" si="205"/>
        <v>1.9138755980861243E-2</v>
      </c>
    </row>
    <row r="1262" spans="1:15" s="119" customFormat="1" ht="13.5" thickBot="1">
      <c r="A1262" s="235" t="s">
        <v>198</v>
      </c>
      <c r="B1262" s="161" t="s">
        <v>99</v>
      </c>
      <c r="C1262" s="149" t="s">
        <v>80</v>
      </c>
      <c r="D1262" s="183">
        <v>2</v>
      </c>
      <c r="E1262" s="150">
        <v>1</v>
      </c>
      <c r="F1262" s="189">
        <v>2</v>
      </c>
      <c r="G1262" s="151">
        <v>1</v>
      </c>
      <c r="H1262" s="153">
        <v>37</v>
      </c>
      <c r="I1262" s="153">
        <v>23</v>
      </c>
      <c r="J1262" s="153">
        <v>37</v>
      </c>
      <c r="K1262" s="197">
        <v>26</v>
      </c>
      <c r="L1262" s="213">
        <f t="shared" si="202"/>
        <v>4.4364508393285373E-2</v>
      </c>
      <c r="M1262" s="117">
        <f t="shared" si="203"/>
        <v>2.7283511269276393E-2</v>
      </c>
      <c r="N1262" s="117">
        <f t="shared" si="204"/>
        <v>4.312354312354312E-2</v>
      </c>
      <c r="O1262" s="118">
        <f t="shared" si="205"/>
        <v>3.1100478468899521E-2</v>
      </c>
    </row>
    <row r="1263" spans="1:15" s="119" customFormat="1" ht="13.5" thickBot="1">
      <c r="A1263" s="162"/>
      <c r="B1263" s="163" t="s">
        <v>178</v>
      </c>
      <c r="C1263" s="164"/>
      <c r="D1263" s="185">
        <f>SUM(D1237:D1262)</f>
        <v>44</v>
      </c>
      <c r="E1263" s="165">
        <f t="shared" ref="E1263:K1263" si="206">SUM(E1237:E1262)</f>
        <v>36</v>
      </c>
      <c r="F1263" s="191">
        <f t="shared" si="206"/>
        <v>36</v>
      </c>
      <c r="G1263" s="166">
        <f t="shared" si="206"/>
        <v>32</v>
      </c>
      <c r="H1263" s="167">
        <f t="shared" si="206"/>
        <v>834</v>
      </c>
      <c r="I1263" s="167">
        <f t="shared" si="206"/>
        <v>843</v>
      </c>
      <c r="J1263" s="167">
        <f t="shared" si="206"/>
        <v>858</v>
      </c>
      <c r="K1263" s="199">
        <f t="shared" si="206"/>
        <v>836</v>
      </c>
      <c r="L1263" s="223">
        <f>SUM(L1237:L1262)</f>
        <v>1</v>
      </c>
      <c r="M1263" s="224">
        <f>SUM(M1237:M1262)</f>
        <v>1</v>
      </c>
      <c r="N1263" s="224">
        <f>SUM(N1237:N1262)</f>
        <v>0.99999999999999989</v>
      </c>
      <c r="O1263" s="225">
        <f>SUM(O1237:O1262)</f>
        <v>0.99999999999999989</v>
      </c>
    </row>
    <row r="1264" spans="1:15" s="119" customFormat="1">
      <c r="A1264" s="235" t="s">
        <v>198</v>
      </c>
      <c r="B1264" s="145" t="s">
        <v>107</v>
      </c>
      <c r="C1264" s="146" t="s">
        <v>16</v>
      </c>
      <c r="D1264" s="108">
        <v>1</v>
      </c>
      <c r="E1264" s="109">
        <v>2</v>
      </c>
      <c r="F1264" s="110">
        <v>2</v>
      </c>
      <c r="G1264" s="111">
        <v>1</v>
      </c>
      <c r="H1264" s="113">
        <v>15</v>
      </c>
      <c r="I1264" s="113">
        <v>44</v>
      </c>
      <c r="J1264" s="113">
        <v>41</v>
      </c>
      <c r="K1264" s="195">
        <v>30</v>
      </c>
      <c r="L1264" s="213">
        <f>H1264/$H$1295</f>
        <v>1.3723696248856358E-2</v>
      </c>
      <c r="M1264" s="117">
        <f>I1264/$I$1295</f>
        <v>3.9391226499552373E-2</v>
      </c>
      <c r="N1264" s="117">
        <f>J1264/$J$1295</f>
        <v>4.0634291377601585E-2</v>
      </c>
      <c r="O1264" s="118">
        <f>K1264/$K$1295</f>
        <v>3.0364372469635626E-2</v>
      </c>
    </row>
    <row r="1265" spans="1:15" s="119" customFormat="1">
      <c r="A1265" s="235" t="s">
        <v>198</v>
      </c>
      <c r="B1265" s="145" t="s">
        <v>107</v>
      </c>
      <c r="C1265" s="147" t="s">
        <v>19</v>
      </c>
      <c r="D1265" s="121"/>
      <c r="E1265" s="122">
        <v>1</v>
      </c>
      <c r="F1265" s="123"/>
      <c r="G1265" s="124"/>
      <c r="H1265" s="126"/>
      <c r="I1265" s="126">
        <v>23</v>
      </c>
      <c r="J1265" s="126"/>
      <c r="K1265" s="196"/>
      <c r="L1265" s="213">
        <f t="shared" ref="L1265:L1294" si="207">H1265/$H$1295</f>
        <v>0</v>
      </c>
      <c r="M1265" s="117">
        <f t="shared" ref="M1265:M1294" si="208">I1265/$I$1295</f>
        <v>2.0590868397493287E-2</v>
      </c>
      <c r="N1265" s="117">
        <f t="shared" ref="N1265:N1294" si="209">J1265/$J$1295</f>
        <v>0</v>
      </c>
      <c r="O1265" s="118">
        <f t="shared" ref="O1265:O1294" si="210">K1265/$K$1295</f>
        <v>0</v>
      </c>
    </row>
    <row r="1266" spans="1:15" s="119" customFormat="1">
      <c r="A1266" s="235" t="s">
        <v>198</v>
      </c>
      <c r="B1266" s="145" t="s">
        <v>107</v>
      </c>
      <c r="C1266" s="147" t="s">
        <v>24</v>
      </c>
      <c r="D1266" s="121"/>
      <c r="E1266" s="122"/>
      <c r="F1266" s="123">
        <v>1</v>
      </c>
      <c r="G1266" s="124"/>
      <c r="H1266" s="126"/>
      <c r="I1266" s="126"/>
      <c r="J1266" s="126">
        <v>15</v>
      </c>
      <c r="K1266" s="196"/>
      <c r="L1266" s="213">
        <f t="shared" si="207"/>
        <v>0</v>
      </c>
      <c r="M1266" s="117">
        <f t="shared" si="208"/>
        <v>0</v>
      </c>
      <c r="N1266" s="117">
        <f t="shared" si="209"/>
        <v>1.4866204162537165E-2</v>
      </c>
      <c r="O1266" s="118">
        <f t="shared" si="210"/>
        <v>0</v>
      </c>
    </row>
    <row r="1267" spans="1:15" s="119" customFormat="1">
      <c r="A1267" s="235" t="s">
        <v>198</v>
      </c>
      <c r="B1267" s="145" t="s">
        <v>107</v>
      </c>
      <c r="C1267" s="147" t="s">
        <v>90</v>
      </c>
      <c r="D1267" s="121">
        <v>2</v>
      </c>
      <c r="E1267" s="122">
        <v>2</v>
      </c>
      <c r="F1267" s="123">
        <v>2</v>
      </c>
      <c r="G1267" s="124">
        <v>1</v>
      </c>
      <c r="H1267" s="126">
        <v>34</v>
      </c>
      <c r="I1267" s="126">
        <v>43</v>
      </c>
      <c r="J1267" s="126">
        <v>49</v>
      </c>
      <c r="K1267" s="196">
        <v>26</v>
      </c>
      <c r="L1267" s="213">
        <f t="shared" si="207"/>
        <v>3.110704483074108E-2</v>
      </c>
      <c r="M1267" s="117">
        <f t="shared" si="208"/>
        <v>3.8495971351835273E-2</v>
      </c>
      <c r="N1267" s="117">
        <f t="shared" si="209"/>
        <v>4.8562933597621406E-2</v>
      </c>
      <c r="O1267" s="118">
        <f t="shared" si="210"/>
        <v>2.6315789473684209E-2</v>
      </c>
    </row>
    <row r="1268" spans="1:15" s="119" customFormat="1">
      <c r="A1268" s="235" t="s">
        <v>198</v>
      </c>
      <c r="B1268" s="145" t="s">
        <v>107</v>
      </c>
      <c r="C1268" s="147" t="s">
        <v>26</v>
      </c>
      <c r="D1268" s="121">
        <v>1</v>
      </c>
      <c r="E1268" s="122">
        <v>1</v>
      </c>
      <c r="F1268" s="123">
        <v>1</v>
      </c>
      <c r="G1268" s="124"/>
      <c r="H1268" s="126">
        <v>21</v>
      </c>
      <c r="I1268" s="126">
        <v>24</v>
      </c>
      <c r="J1268" s="126">
        <v>17</v>
      </c>
      <c r="K1268" s="196"/>
      <c r="L1268" s="213">
        <f t="shared" si="207"/>
        <v>1.9213174748398901E-2</v>
      </c>
      <c r="M1268" s="117">
        <f t="shared" si="208"/>
        <v>2.1486123545210387E-2</v>
      </c>
      <c r="N1268" s="117">
        <f t="shared" si="209"/>
        <v>1.6848364717542121E-2</v>
      </c>
      <c r="O1268" s="118">
        <f t="shared" si="210"/>
        <v>0</v>
      </c>
    </row>
    <row r="1269" spans="1:15" s="119" customFormat="1">
      <c r="A1269" s="235" t="s">
        <v>198</v>
      </c>
      <c r="B1269" s="145" t="s">
        <v>107</v>
      </c>
      <c r="C1269" s="147" t="s">
        <v>29</v>
      </c>
      <c r="D1269" s="121">
        <v>2</v>
      </c>
      <c r="E1269" s="122">
        <v>2</v>
      </c>
      <c r="F1269" s="123">
        <v>2</v>
      </c>
      <c r="G1269" s="124">
        <v>2</v>
      </c>
      <c r="H1269" s="126">
        <v>38</v>
      </c>
      <c r="I1269" s="126">
        <v>53</v>
      </c>
      <c r="J1269" s="126">
        <v>52</v>
      </c>
      <c r="K1269" s="196">
        <v>61</v>
      </c>
      <c r="L1269" s="213">
        <f t="shared" si="207"/>
        <v>3.4766697163769442E-2</v>
      </c>
      <c r="M1269" s="117">
        <f t="shared" si="208"/>
        <v>4.7448522829006266E-2</v>
      </c>
      <c r="N1269" s="117">
        <f t="shared" si="209"/>
        <v>5.1536174430128839E-2</v>
      </c>
      <c r="O1269" s="118">
        <f t="shared" si="210"/>
        <v>6.1740890688259109E-2</v>
      </c>
    </row>
    <row r="1270" spans="1:15" s="119" customFormat="1">
      <c r="A1270" s="235" t="s">
        <v>198</v>
      </c>
      <c r="B1270" s="145" t="s">
        <v>107</v>
      </c>
      <c r="C1270" s="147" t="s">
        <v>30</v>
      </c>
      <c r="D1270" s="121">
        <v>1</v>
      </c>
      <c r="E1270" s="122">
        <v>1</v>
      </c>
      <c r="F1270" s="123">
        <v>2</v>
      </c>
      <c r="G1270" s="124">
        <v>1</v>
      </c>
      <c r="H1270" s="126">
        <v>24</v>
      </c>
      <c r="I1270" s="126">
        <v>22</v>
      </c>
      <c r="J1270" s="126">
        <v>50</v>
      </c>
      <c r="K1270" s="196">
        <v>28</v>
      </c>
      <c r="L1270" s="213">
        <f t="shared" si="207"/>
        <v>2.1957913998170174E-2</v>
      </c>
      <c r="M1270" s="117">
        <f t="shared" si="208"/>
        <v>1.9695613249776187E-2</v>
      </c>
      <c r="N1270" s="117">
        <f t="shared" si="209"/>
        <v>4.9554013875123884E-2</v>
      </c>
      <c r="O1270" s="118">
        <f t="shared" si="210"/>
        <v>2.8340080971659919E-2</v>
      </c>
    </row>
    <row r="1271" spans="1:15" s="119" customFormat="1">
      <c r="A1271" s="235" t="s">
        <v>198</v>
      </c>
      <c r="B1271" s="145" t="s">
        <v>107</v>
      </c>
      <c r="C1271" s="147" t="s">
        <v>31</v>
      </c>
      <c r="D1271" s="121">
        <v>3</v>
      </c>
      <c r="E1271" s="122">
        <v>3</v>
      </c>
      <c r="F1271" s="123">
        <v>1</v>
      </c>
      <c r="G1271" s="124">
        <v>1</v>
      </c>
      <c r="H1271" s="126">
        <v>46</v>
      </c>
      <c r="I1271" s="126">
        <v>68</v>
      </c>
      <c r="J1271" s="126">
        <v>17</v>
      </c>
      <c r="K1271" s="196">
        <v>15</v>
      </c>
      <c r="L1271" s="213">
        <f t="shared" si="207"/>
        <v>4.2086001829826164E-2</v>
      </c>
      <c r="M1271" s="117">
        <f t="shared" si="208"/>
        <v>6.087735004476276E-2</v>
      </c>
      <c r="N1271" s="117">
        <f t="shared" si="209"/>
        <v>1.6848364717542121E-2</v>
      </c>
      <c r="O1271" s="118">
        <f t="shared" si="210"/>
        <v>1.5182186234817813E-2</v>
      </c>
    </row>
    <row r="1272" spans="1:15" s="119" customFormat="1">
      <c r="A1272" s="235" t="s">
        <v>198</v>
      </c>
      <c r="B1272" s="145" t="s">
        <v>107</v>
      </c>
      <c r="C1272" s="147" t="s">
        <v>33</v>
      </c>
      <c r="D1272" s="121">
        <v>1</v>
      </c>
      <c r="E1272" s="122"/>
      <c r="F1272" s="123"/>
      <c r="G1272" s="124"/>
      <c r="H1272" s="126">
        <v>18</v>
      </c>
      <c r="I1272" s="126"/>
      <c r="J1272" s="126"/>
      <c r="K1272" s="196"/>
      <c r="L1272" s="213">
        <f t="shared" si="207"/>
        <v>1.6468435498627629E-2</v>
      </c>
      <c r="M1272" s="117">
        <f t="shared" si="208"/>
        <v>0</v>
      </c>
      <c r="N1272" s="117">
        <f t="shared" si="209"/>
        <v>0</v>
      </c>
      <c r="O1272" s="118">
        <f t="shared" si="210"/>
        <v>0</v>
      </c>
    </row>
    <row r="1273" spans="1:15" s="119" customFormat="1">
      <c r="A1273" s="235" t="s">
        <v>198</v>
      </c>
      <c r="B1273" s="145" t="s">
        <v>107</v>
      </c>
      <c r="C1273" s="147" t="s">
        <v>39</v>
      </c>
      <c r="D1273" s="121">
        <v>1</v>
      </c>
      <c r="E1273" s="122">
        <v>1</v>
      </c>
      <c r="F1273" s="123">
        <v>1</v>
      </c>
      <c r="G1273" s="124">
        <v>1</v>
      </c>
      <c r="H1273" s="126">
        <v>17</v>
      </c>
      <c r="I1273" s="126">
        <v>21</v>
      </c>
      <c r="J1273" s="126">
        <v>26</v>
      </c>
      <c r="K1273" s="196">
        <v>31</v>
      </c>
      <c r="L1273" s="213">
        <f t="shared" si="207"/>
        <v>1.555352241537054E-2</v>
      </c>
      <c r="M1273" s="117">
        <f t="shared" si="208"/>
        <v>1.8800358102059087E-2</v>
      </c>
      <c r="N1273" s="117">
        <f t="shared" si="209"/>
        <v>2.576808721506442E-2</v>
      </c>
      <c r="O1273" s="118">
        <f t="shared" si="210"/>
        <v>3.137651821862348E-2</v>
      </c>
    </row>
    <row r="1274" spans="1:15" s="119" customFormat="1">
      <c r="A1274" s="235" t="s">
        <v>198</v>
      </c>
      <c r="B1274" s="145" t="s">
        <v>107</v>
      </c>
      <c r="C1274" s="147" t="s">
        <v>40</v>
      </c>
      <c r="D1274" s="121">
        <v>3</v>
      </c>
      <c r="E1274" s="122">
        <v>1</v>
      </c>
      <c r="F1274" s="123">
        <v>1</v>
      </c>
      <c r="G1274" s="124">
        <v>1</v>
      </c>
      <c r="H1274" s="126">
        <v>57</v>
      </c>
      <c r="I1274" s="126">
        <v>26</v>
      </c>
      <c r="J1274" s="126">
        <v>24</v>
      </c>
      <c r="K1274" s="196">
        <v>28</v>
      </c>
      <c r="L1274" s="213">
        <f t="shared" si="207"/>
        <v>5.2150045745654162E-2</v>
      </c>
      <c r="M1274" s="117">
        <f t="shared" si="208"/>
        <v>2.3276633840644583E-2</v>
      </c>
      <c r="N1274" s="117">
        <f t="shared" si="209"/>
        <v>2.3785926660059464E-2</v>
      </c>
      <c r="O1274" s="118">
        <f t="shared" si="210"/>
        <v>2.8340080971659919E-2</v>
      </c>
    </row>
    <row r="1275" spans="1:15" s="119" customFormat="1">
      <c r="A1275" s="235" t="s">
        <v>198</v>
      </c>
      <c r="B1275" s="145" t="s">
        <v>107</v>
      </c>
      <c r="C1275" s="147" t="s">
        <v>42</v>
      </c>
      <c r="D1275" s="121">
        <v>7</v>
      </c>
      <c r="E1275" s="122">
        <v>7</v>
      </c>
      <c r="F1275" s="123">
        <v>6</v>
      </c>
      <c r="G1275" s="124">
        <v>6</v>
      </c>
      <c r="H1275" s="126">
        <v>160</v>
      </c>
      <c r="I1275" s="126">
        <v>156</v>
      </c>
      <c r="J1275" s="126">
        <v>142</v>
      </c>
      <c r="K1275" s="196">
        <v>170</v>
      </c>
      <c r="L1275" s="213">
        <f t="shared" si="207"/>
        <v>0.1463860933211345</v>
      </c>
      <c r="M1275" s="117">
        <f t="shared" si="208"/>
        <v>0.13965980304386749</v>
      </c>
      <c r="N1275" s="117">
        <f t="shared" si="209"/>
        <v>0.14073339940535184</v>
      </c>
      <c r="O1275" s="118">
        <f t="shared" si="210"/>
        <v>0.17206477732793521</v>
      </c>
    </row>
    <row r="1276" spans="1:15" s="119" customFormat="1">
      <c r="A1276" s="235" t="s">
        <v>198</v>
      </c>
      <c r="B1276" s="145" t="s">
        <v>107</v>
      </c>
      <c r="C1276" s="147" t="s">
        <v>46</v>
      </c>
      <c r="D1276" s="121">
        <v>1</v>
      </c>
      <c r="E1276" s="122">
        <v>1</v>
      </c>
      <c r="F1276" s="123">
        <v>1</v>
      </c>
      <c r="G1276" s="124">
        <v>1</v>
      </c>
      <c r="H1276" s="126">
        <v>23</v>
      </c>
      <c r="I1276" s="126">
        <v>26</v>
      </c>
      <c r="J1276" s="126">
        <v>24</v>
      </c>
      <c r="K1276" s="196">
        <v>27</v>
      </c>
      <c r="L1276" s="213">
        <f t="shared" si="207"/>
        <v>2.1043000914913082E-2</v>
      </c>
      <c r="M1276" s="117">
        <f t="shared" si="208"/>
        <v>2.3276633840644583E-2</v>
      </c>
      <c r="N1276" s="117">
        <f t="shared" si="209"/>
        <v>2.3785926660059464E-2</v>
      </c>
      <c r="O1276" s="118">
        <f t="shared" si="210"/>
        <v>2.7327935222672066E-2</v>
      </c>
    </row>
    <row r="1277" spans="1:15" s="119" customFormat="1">
      <c r="A1277" s="235" t="s">
        <v>198</v>
      </c>
      <c r="B1277" s="145" t="s">
        <v>107</v>
      </c>
      <c r="C1277" s="147" t="s">
        <v>49</v>
      </c>
      <c r="D1277" s="121">
        <v>1</v>
      </c>
      <c r="E1277" s="122"/>
      <c r="F1277" s="123"/>
      <c r="G1277" s="124"/>
      <c r="H1277" s="126">
        <v>15</v>
      </c>
      <c r="I1277" s="126"/>
      <c r="J1277" s="126"/>
      <c r="K1277" s="196"/>
      <c r="L1277" s="213">
        <f t="shared" si="207"/>
        <v>1.3723696248856358E-2</v>
      </c>
      <c r="M1277" s="117">
        <f t="shared" si="208"/>
        <v>0</v>
      </c>
      <c r="N1277" s="117">
        <f t="shared" si="209"/>
        <v>0</v>
      </c>
      <c r="O1277" s="118">
        <f t="shared" si="210"/>
        <v>0</v>
      </c>
    </row>
    <row r="1278" spans="1:15" s="119" customFormat="1">
      <c r="A1278" s="235" t="s">
        <v>198</v>
      </c>
      <c r="B1278" s="145" t="s">
        <v>107</v>
      </c>
      <c r="C1278" s="147" t="s">
        <v>50</v>
      </c>
      <c r="D1278" s="121">
        <v>3</v>
      </c>
      <c r="E1278" s="122">
        <v>2</v>
      </c>
      <c r="F1278" s="123">
        <v>1</v>
      </c>
      <c r="G1278" s="124">
        <v>2</v>
      </c>
      <c r="H1278" s="126">
        <v>68</v>
      </c>
      <c r="I1278" s="126">
        <v>51</v>
      </c>
      <c r="J1278" s="126">
        <v>34</v>
      </c>
      <c r="K1278" s="196">
        <v>47</v>
      </c>
      <c r="L1278" s="213">
        <f t="shared" si="207"/>
        <v>6.2214089661482161E-2</v>
      </c>
      <c r="M1278" s="117">
        <f t="shared" si="208"/>
        <v>4.5658012533572066E-2</v>
      </c>
      <c r="N1278" s="117">
        <f t="shared" si="209"/>
        <v>3.3696729435084241E-2</v>
      </c>
      <c r="O1278" s="118">
        <f t="shared" si="210"/>
        <v>4.7570850202429148E-2</v>
      </c>
    </row>
    <row r="1279" spans="1:15" s="119" customFormat="1">
      <c r="A1279" s="235" t="s">
        <v>198</v>
      </c>
      <c r="B1279" s="145" t="s">
        <v>107</v>
      </c>
      <c r="C1279" s="147" t="s">
        <v>51</v>
      </c>
      <c r="D1279" s="121">
        <v>1</v>
      </c>
      <c r="E1279" s="122"/>
      <c r="F1279" s="123"/>
      <c r="G1279" s="124"/>
      <c r="H1279" s="126">
        <v>19</v>
      </c>
      <c r="I1279" s="126"/>
      <c r="J1279" s="126"/>
      <c r="K1279" s="196"/>
      <c r="L1279" s="213">
        <f t="shared" si="207"/>
        <v>1.7383348581884721E-2</v>
      </c>
      <c r="M1279" s="117">
        <f t="shared" si="208"/>
        <v>0</v>
      </c>
      <c r="N1279" s="117">
        <f t="shared" si="209"/>
        <v>0</v>
      </c>
      <c r="O1279" s="118">
        <f t="shared" si="210"/>
        <v>0</v>
      </c>
    </row>
    <row r="1280" spans="1:15" s="119" customFormat="1">
      <c r="A1280" s="235" t="s">
        <v>198</v>
      </c>
      <c r="B1280" s="145" t="s">
        <v>107</v>
      </c>
      <c r="C1280" s="147" t="s">
        <v>52</v>
      </c>
      <c r="D1280" s="121"/>
      <c r="E1280" s="122"/>
      <c r="F1280" s="123">
        <v>1</v>
      </c>
      <c r="G1280" s="124"/>
      <c r="H1280" s="126"/>
      <c r="I1280" s="126"/>
      <c r="J1280" s="126">
        <v>26</v>
      </c>
      <c r="K1280" s="196"/>
      <c r="L1280" s="213">
        <f t="shared" si="207"/>
        <v>0</v>
      </c>
      <c r="M1280" s="117">
        <f t="shared" si="208"/>
        <v>0</v>
      </c>
      <c r="N1280" s="117">
        <f t="shared" si="209"/>
        <v>2.576808721506442E-2</v>
      </c>
      <c r="O1280" s="118">
        <f t="shared" si="210"/>
        <v>0</v>
      </c>
    </row>
    <row r="1281" spans="1:15" s="119" customFormat="1">
      <c r="A1281" s="235" t="s">
        <v>198</v>
      </c>
      <c r="B1281" s="145" t="s">
        <v>107</v>
      </c>
      <c r="C1281" s="147" t="s">
        <v>57</v>
      </c>
      <c r="D1281" s="121">
        <v>0.5</v>
      </c>
      <c r="E1281" s="122"/>
      <c r="F1281" s="123"/>
      <c r="G1281" s="124"/>
      <c r="H1281" s="126">
        <v>14</v>
      </c>
      <c r="I1281" s="126"/>
      <c r="J1281" s="126"/>
      <c r="K1281" s="196"/>
      <c r="L1281" s="213">
        <f t="shared" si="207"/>
        <v>1.2808783165599268E-2</v>
      </c>
      <c r="M1281" s="117">
        <f t="shared" si="208"/>
        <v>0</v>
      </c>
      <c r="N1281" s="117">
        <f t="shared" si="209"/>
        <v>0</v>
      </c>
      <c r="O1281" s="118">
        <f t="shared" si="210"/>
        <v>0</v>
      </c>
    </row>
    <row r="1282" spans="1:15" s="119" customFormat="1">
      <c r="A1282" s="235" t="s">
        <v>198</v>
      </c>
      <c r="B1282" s="145" t="s">
        <v>107</v>
      </c>
      <c r="C1282" s="147" t="s">
        <v>58</v>
      </c>
      <c r="D1282" s="121">
        <v>0.5</v>
      </c>
      <c r="E1282" s="122">
        <v>3</v>
      </c>
      <c r="F1282" s="123"/>
      <c r="G1282" s="124">
        <v>1</v>
      </c>
      <c r="H1282" s="126">
        <v>11</v>
      </c>
      <c r="I1282" s="126">
        <v>54</v>
      </c>
      <c r="J1282" s="126"/>
      <c r="K1282" s="196">
        <v>28</v>
      </c>
      <c r="L1282" s="213">
        <f t="shared" si="207"/>
        <v>1.0064043915827997E-2</v>
      </c>
      <c r="M1282" s="117">
        <f t="shared" si="208"/>
        <v>4.8343777976723366E-2</v>
      </c>
      <c r="N1282" s="117">
        <f t="shared" si="209"/>
        <v>0</v>
      </c>
      <c r="O1282" s="118">
        <f t="shared" si="210"/>
        <v>2.8340080971659919E-2</v>
      </c>
    </row>
    <row r="1283" spans="1:15" s="119" customFormat="1">
      <c r="A1283" s="235" t="s">
        <v>198</v>
      </c>
      <c r="B1283" s="145" t="s">
        <v>107</v>
      </c>
      <c r="C1283" s="147" t="s">
        <v>62</v>
      </c>
      <c r="D1283" s="121">
        <v>1</v>
      </c>
      <c r="E1283" s="122">
        <v>1</v>
      </c>
      <c r="F1283" s="123">
        <v>1</v>
      </c>
      <c r="G1283" s="124"/>
      <c r="H1283" s="126">
        <v>12</v>
      </c>
      <c r="I1283" s="126">
        <v>17</v>
      </c>
      <c r="J1283" s="126">
        <v>19</v>
      </c>
      <c r="K1283" s="196"/>
      <c r="L1283" s="213">
        <f t="shared" si="207"/>
        <v>1.0978956999085087E-2</v>
      </c>
      <c r="M1283" s="117">
        <f t="shared" si="208"/>
        <v>1.521933751119069E-2</v>
      </c>
      <c r="N1283" s="117">
        <f t="shared" si="209"/>
        <v>1.8830525272547076E-2</v>
      </c>
      <c r="O1283" s="118">
        <f t="shared" si="210"/>
        <v>0</v>
      </c>
    </row>
    <row r="1284" spans="1:15" s="119" customFormat="1">
      <c r="A1284" s="235" t="s">
        <v>198</v>
      </c>
      <c r="B1284" s="145" t="s">
        <v>107</v>
      </c>
      <c r="C1284" s="147" t="s">
        <v>63</v>
      </c>
      <c r="D1284" s="121">
        <v>8</v>
      </c>
      <c r="E1284" s="122">
        <v>9</v>
      </c>
      <c r="F1284" s="123">
        <v>11</v>
      </c>
      <c r="G1284" s="124">
        <v>9</v>
      </c>
      <c r="H1284" s="126">
        <v>192</v>
      </c>
      <c r="I1284" s="126">
        <v>244</v>
      </c>
      <c r="J1284" s="126">
        <v>291</v>
      </c>
      <c r="K1284" s="196">
        <v>247</v>
      </c>
      <c r="L1284" s="213">
        <f t="shared" si="207"/>
        <v>0.17566331198536139</v>
      </c>
      <c r="M1284" s="117">
        <f t="shared" si="208"/>
        <v>0.21844225604297224</v>
      </c>
      <c r="N1284" s="117">
        <f t="shared" si="209"/>
        <v>0.28840436075322101</v>
      </c>
      <c r="O1284" s="118">
        <f t="shared" si="210"/>
        <v>0.25</v>
      </c>
    </row>
    <row r="1285" spans="1:15" s="119" customFormat="1">
      <c r="A1285" s="235" t="s">
        <v>198</v>
      </c>
      <c r="B1285" s="145" t="s">
        <v>107</v>
      </c>
      <c r="C1285" s="147" t="s">
        <v>64</v>
      </c>
      <c r="D1285" s="121">
        <v>3</v>
      </c>
      <c r="E1285" s="122">
        <v>2</v>
      </c>
      <c r="F1285" s="123">
        <v>1</v>
      </c>
      <c r="G1285" s="124"/>
      <c r="H1285" s="126">
        <v>56</v>
      </c>
      <c r="I1285" s="126">
        <v>45</v>
      </c>
      <c r="J1285" s="126">
        <v>25</v>
      </c>
      <c r="K1285" s="196"/>
      <c r="L1285" s="213">
        <f t="shared" si="207"/>
        <v>5.123513266239707E-2</v>
      </c>
      <c r="M1285" s="117">
        <f t="shared" si="208"/>
        <v>4.0286481647269473E-2</v>
      </c>
      <c r="N1285" s="117">
        <f t="shared" si="209"/>
        <v>2.4777006937561942E-2</v>
      </c>
      <c r="O1285" s="118">
        <f t="shared" si="210"/>
        <v>0</v>
      </c>
    </row>
    <row r="1286" spans="1:15" s="119" customFormat="1">
      <c r="A1286" s="235" t="s">
        <v>198</v>
      </c>
      <c r="B1286" s="145" t="s">
        <v>107</v>
      </c>
      <c r="C1286" s="147" t="s">
        <v>65</v>
      </c>
      <c r="D1286" s="121">
        <v>1</v>
      </c>
      <c r="E1286" s="122">
        <v>1</v>
      </c>
      <c r="F1286" s="123"/>
      <c r="G1286" s="124">
        <v>1</v>
      </c>
      <c r="H1286" s="126">
        <v>18</v>
      </c>
      <c r="I1286" s="126">
        <v>19</v>
      </c>
      <c r="J1286" s="126"/>
      <c r="K1286" s="196">
        <v>24</v>
      </c>
      <c r="L1286" s="213">
        <f t="shared" si="207"/>
        <v>1.6468435498627629E-2</v>
      </c>
      <c r="M1286" s="117">
        <f t="shared" si="208"/>
        <v>1.7009847806624886E-2</v>
      </c>
      <c r="N1286" s="117">
        <f t="shared" si="209"/>
        <v>0</v>
      </c>
      <c r="O1286" s="118">
        <f t="shared" si="210"/>
        <v>2.4291497975708502E-2</v>
      </c>
    </row>
    <row r="1287" spans="1:15" s="119" customFormat="1">
      <c r="A1287" s="235" t="s">
        <v>198</v>
      </c>
      <c r="B1287" s="145" t="s">
        <v>107</v>
      </c>
      <c r="C1287" s="147" t="s">
        <v>66</v>
      </c>
      <c r="D1287" s="121">
        <v>0.5</v>
      </c>
      <c r="E1287" s="122"/>
      <c r="F1287" s="123"/>
      <c r="G1287" s="124"/>
      <c r="H1287" s="126">
        <v>9</v>
      </c>
      <c r="I1287" s="126"/>
      <c r="J1287" s="126"/>
      <c r="K1287" s="196"/>
      <c r="L1287" s="213">
        <f t="shared" si="207"/>
        <v>8.2342177493138144E-3</v>
      </c>
      <c r="M1287" s="117">
        <f t="shared" si="208"/>
        <v>0</v>
      </c>
      <c r="N1287" s="117">
        <f t="shared" si="209"/>
        <v>0</v>
      </c>
      <c r="O1287" s="118">
        <f t="shared" si="210"/>
        <v>0</v>
      </c>
    </row>
    <row r="1288" spans="1:15" s="119" customFormat="1">
      <c r="A1288" s="235" t="s">
        <v>198</v>
      </c>
      <c r="B1288" s="145" t="s">
        <v>107</v>
      </c>
      <c r="C1288" s="147" t="s">
        <v>67</v>
      </c>
      <c r="D1288" s="121"/>
      <c r="E1288" s="122"/>
      <c r="F1288" s="123"/>
      <c r="G1288" s="124">
        <v>1</v>
      </c>
      <c r="H1288" s="126"/>
      <c r="I1288" s="126"/>
      <c r="J1288" s="126"/>
      <c r="K1288" s="196">
        <v>28</v>
      </c>
      <c r="L1288" s="213">
        <f t="shared" si="207"/>
        <v>0</v>
      </c>
      <c r="M1288" s="117">
        <f t="shared" si="208"/>
        <v>0</v>
      </c>
      <c r="N1288" s="117">
        <f t="shared" si="209"/>
        <v>0</v>
      </c>
      <c r="O1288" s="118">
        <f t="shared" si="210"/>
        <v>2.8340080971659919E-2</v>
      </c>
    </row>
    <row r="1289" spans="1:15" s="119" customFormat="1">
      <c r="A1289" s="235" t="s">
        <v>198</v>
      </c>
      <c r="B1289" s="145" t="s">
        <v>107</v>
      </c>
      <c r="C1289" s="147" t="s">
        <v>68</v>
      </c>
      <c r="D1289" s="121">
        <v>1</v>
      </c>
      <c r="E1289" s="122">
        <v>1</v>
      </c>
      <c r="F1289" s="123">
        <v>1</v>
      </c>
      <c r="G1289" s="124"/>
      <c r="H1289" s="126">
        <v>19</v>
      </c>
      <c r="I1289" s="126">
        <v>23</v>
      </c>
      <c r="J1289" s="126">
        <v>26</v>
      </c>
      <c r="K1289" s="196"/>
      <c r="L1289" s="213">
        <f t="shared" si="207"/>
        <v>1.7383348581884721E-2</v>
      </c>
      <c r="M1289" s="117">
        <f t="shared" si="208"/>
        <v>2.0590868397493287E-2</v>
      </c>
      <c r="N1289" s="117">
        <f t="shared" si="209"/>
        <v>2.576808721506442E-2</v>
      </c>
      <c r="O1289" s="118">
        <f t="shared" si="210"/>
        <v>0</v>
      </c>
    </row>
    <row r="1290" spans="1:15" s="119" customFormat="1">
      <c r="A1290" s="235" t="s">
        <v>198</v>
      </c>
      <c r="B1290" s="145" t="s">
        <v>107</v>
      </c>
      <c r="C1290" s="147" t="s">
        <v>70</v>
      </c>
      <c r="D1290" s="121">
        <v>1</v>
      </c>
      <c r="E1290" s="122"/>
      <c r="F1290" s="123"/>
      <c r="G1290" s="124">
        <v>1</v>
      </c>
      <c r="H1290" s="126">
        <v>21</v>
      </c>
      <c r="I1290" s="126"/>
      <c r="J1290" s="126"/>
      <c r="K1290" s="196">
        <v>27</v>
      </c>
      <c r="L1290" s="213">
        <f t="shared" si="207"/>
        <v>1.9213174748398901E-2</v>
      </c>
      <c r="M1290" s="117">
        <f t="shared" si="208"/>
        <v>0</v>
      </c>
      <c r="N1290" s="117">
        <f t="shared" si="209"/>
        <v>0</v>
      </c>
      <c r="O1290" s="118">
        <f t="shared" si="210"/>
        <v>2.7327935222672066E-2</v>
      </c>
    </row>
    <row r="1291" spans="1:15" s="119" customFormat="1">
      <c r="A1291" s="235" t="s">
        <v>198</v>
      </c>
      <c r="B1291" s="145" t="s">
        <v>107</v>
      </c>
      <c r="C1291" s="147" t="s">
        <v>78</v>
      </c>
      <c r="D1291" s="121">
        <v>3</v>
      </c>
      <c r="E1291" s="122">
        <v>3</v>
      </c>
      <c r="F1291" s="123">
        <v>2</v>
      </c>
      <c r="G1291" s="124">
        <v>2</v>
      </c>
      <c r="H1291" s="126">
        <v>44</v>
      </c>
      <c r="I1291" s="126">
        <v>61</v>
      </c>
      <c r="J1291" s="126">
        <v>47</v>
      </c>
      <c r="K1291" s="196">
        <v>53</v>
      </c>
      <c r="L1291" s="213">
        <f t="shared" si="207"/>
        <v>4.0256175663311987E-2</v>
      </c>
      <c r="M1291" s="117">
        <f t="shared" si="208"/>
        <v>5.461056401074306E-2</v>
      </c>
      <c r="N1291" s="117">
        <f t="shared" si="209"/>
        <v>4.6580773042616451E-2</v>
      </c>
      <c r="O1291" s="118">
        <f t="shared" si="210"/>
        <v>5.3643724696356275E-2</v>
      </c>
    </row>
    <row r="1292" spans="1:15" s="119" customFormat="1">
      <c r="A1292" s="235" t="s">
        <v>198</v>
      </c>
      <c r="B1292" s="145" t="s">
        <v>107</v>
      </c>
      <c r="C1292" s="147" t="s">
        <v>79</v>
      </c>
      <c r="D1292" s="121">
        <v>1</v>
      </c>
      <c r="E1292" s="122">
        <v>1</v>
      </c>
      <c r="F1292" s="123"/>
      <c r="G1292" s="124">
        <v>1</v>
      </c>
      <c r="H1292" s="126">
        <v>18</v>
      </c>
      <c r="I1292" s="126">
        <v>22</v>
      </c>
      <c r="J1292" s="126"/>
      <c r="K1292" s="196">
        <v>21</v>
      </c>
      <c r="L1292" s="213">
        <f t="shared" si="207"/>
        <v>1.6468435498627629E-2</v>
      </c>
      <c r="M1292" s="117">
        <f t="shared" si="208"/>
        <v>1.9695613249776187E-2</v>
      </c>
      <c r="N1292" s="117">
        <f t="shared" si="209"/>
        <v>0</v>
      </c>
      <c r="O1292" s="118">
        <f t="shared" si="210"/>
        <v>2.1255060728744939E-2</v>
      </c>
    </row>
    <row r="1293" spans="1:15" s="119" customFormat="1">
      <c r="A1293" s="235" t="s">
        <v>198</v>
      </c>
      <c r="B1293" s="145" t="s">
        <v>107</v>
      </c>
      <c r="C1293" s="147" t="s">
        <v>80</v>
      </c>
      <c r="D1293" s="121">
        <v>5.5</v>
      </c>
      <c r="E1293" s="122">
        <v>3</v>
      </c>
      <c r="F1293" s="123">
        <v>3</v>
      </c>
      <c r="G1293" s="124">
        <v>3</v>
      </c>
      <c r="H1293" s="126">
        <v>105</v>
      </c>
      <c r="I1293" s="126">
        <v>58</v>
      </c>
      <c r="J1293" s="126">
        <v>68</v>
      </c>
      <c r="K1293" s="196">
        <v>71</v>
      </c>
      <c r="L1293" s="213">
        <f t="shared" si="207"/>
        <v>9.6065873741994517E-2</v>
      </c>
      <c r="M1293" s="117">
        <f t="shared" si="208"/>
        <v>5.1924798567591766E-2</v>
      </c>
      <c r="N1293" s="117">
        <f t="shared" si="209"/>
        <v>6.7393458870168482E-2</v>
      </c>
      <c r="O1293" s="118">
        <f t="shared" si="210"/>
        <v>7.186234817813765E-2</v>
      </c>
    </row>
    <row r="1294" spans="1:15" s="119" customFormat="1" ht="13.5" thickBot="1">
      <c r="A1294" s="235" t="s">
        <v>198</v>
      </c>
      <c r="B1294" s="161" t="s">
        <v>107</v>
      </c>
      <c r="C1294" s="149" t="s">
        <v>81</v>
      </c>
      <c r="D1294" s="183">
        <v>1</v>
      </c>
      <c r="E1294" s="150">
        <v>1</v>
      </c>
      <c r="F1294" s="189">
        <v>1</v>
      </c>
      <c r="G1294" s="151">
        <v>1</v>
      </c>
      <c r="H1294" s="153">
        <v>19</v>
      </c>
      <c r="I1294" s="153">
        <v>17</v>
      </c>
      <c r="J1294" s="153">
        <v>16</v>
      </c>
      <c r="K1294" s="197">
        <v>26</v>
      </c>
      <c r="L1294" s="213">
        <f t="shared" si="207"/>
        <v>1.7383348581884721E-2</v>
      </c>
      <c r="M1294" s="117">
        <f t="shared" si="208"/>
        <v>1.521933751119069E-2</v>
      </c>
      <c r="N1294" s="117">
        <f t="shared" si="209"/>
        <v>1.5857284440039643E-2</v>
      </c>
      <c r="O1294" s="118">
        <f t="shared" si="210"/>
        <v>2.6315789473684209E-2</v>
      </c>
    </row>
    <row r="1295" spans="1:15" s="119" customFormat="1" ht="13.5" thickBot="1">
      <c r="A1295" s="162"/>
      <c r="B1295" s="163" t="s">
        <v>179</v>
      </c>
      <c r="C1295" s="164"/>
      <c r="D1295" s="185">
        <f>SUM(D1264:D1294)</f>
        <v>55</v>
      </c>
      <c r="E1295" s="165">
        <f t="shared" ref="E1295:K1295" si="211">SUM(E1264:E1294)</f>
        <v>49</v>
      </c>
      <c r="F1295" s="191">
        <f t="shared" si="211"/>
        <v>42</v>
      </c>
      <c r="G1295" s="166">
        <f t="shared" si="211"/>
        <v>37</v>
      </c>
      <c r="H1295" s="167">
        <f t="shared" si="211"/>
        <v>1093</v>
      </c>
      <c r="I1295" s="167">
        <f t="shared" si="211"/>
        <v>1117</v>
      </c>
      <c r="J1295" s="167">
        <f t="shared" si="211"/>
        <v>1009</v>
      </c>
      <c r="K1295" s="199">
        <f t="shared" si="211"/>
        <v>988</v>
      </c>
      <c r="L1295" s="223">
        <f>SUM(L1264:L1294)</f>
        <v>1</v>
      </c>
      <c r="M1295" s="224">
        <f>SUM(M1264:M1294)</f>
        <v>0.99999999999999978</v>
      </c>
      <c r="N1295" s="224">
        <f>SUM(N1264:N1294)</f>
        <v>0.99999999999999989</v>
      </c>
      <c r="O1295" s="225">
        <f>SUM(O1264:O1294)</f>
        <v>1</v>
      </c>
    </row>
    <row r="1296" spans="1:15" s="119" customFormat="1">
      <c r="A1296" s="235" t="s">
        <v>198</v>
      </c>
      <c r="B1296" s="145" t="s">
        <v>123</v>
      </c>
      <c r="C1296" s="146" t="s">
        <v>16</v>
      </c>
      <c r="D1296" s="108">
        <v>2</v>
      </c>
      <c r="E1296" s="109">
        <v>2</v>
      </c>
      <c r="F1296" s="110">
        <v>2</v>
      </c>
      <c r="G1296" s="111">
        <v>3</v>
      </c>
      <c r="H1296" s="113">
        <v>49</v>
      </c>
      <c r="I1296" s="113">
        <v>54</v>
      </c>
      <c r="J1296" s="113">
        <v>60</v>
      </c>
      <c r="K1296" s="195">
        <v>84</v>
      </c>
      <c r="L1296" s="213">
        <f>H1296/$H$1332</f>
        <v>2.8422273781902551E-2</v>
      </c>
      <c r="M1296" s="117">
        <f>I1296/$I$1332</f>
        <v>3.1746031746031744E-2</v>
      </c>
      <c r="N1296" s="117">
        <f>J1296/$J$1332</f>
        <v>3.6496350364963501E-2</v>
      </c>
      <c r="O1296" s="118">
        <f>K1296/$K$1332</f>
        <v>4.711160964666293E-2</v>
      </c>
    </row>
    <row r="1297" spans="1:15" s="119" customFormat="1">
      <c r="A1297" s="235" t="s">
        <v>198</v>
      </c>
      <c r="B1297" s="145" t="s">
        <v>123</v>
      </c>
      <c r="C1297" s="147" t="s">
        <v>19</v>
      </c>
      <c r="D1297" s="121">
        <v>2</v>
      </c>
      <c r="E1297" s="122">
        <v>2</v>
      </c>
      <c r="F1297" s="123">
        <v>2</v>
      </c>
      <c r="G1297" s="124">
        <v>2</v>
      </c>
      <c r="H1297" s="126">
        <v>66</v>
      </c>
      <c r="I1297" s="126">
        <v>56</v>
      </c>
      <c r="J1297" s="126">
        <v>60</v>
      </c>
      <c r="K1297" s="196">
        <v>57</v>
      </c>
      <c r="L1297" s="213">
        <f t="shared" ref="L1297:L1331" si="212">H1297/$H$1332</f>
        <v>3.8283062645011599E-2</v>
      </c>
      <c r="M1297" s="117">
        <f t="shared" ref="M1297:M1331" si="213">I1297/$I$1332</f>
        <v>3.292181069958848E-2</v>
      </c>
      <c r="N1297" s="117">
        <f t="shared" ref="N1297:N1331" si="214">J1297/$J$1332</f>
        <v>3.6496350364963501E-2</v>
      </c>
      <c r="O1297" s="118">
        <f t="shared" ref="O1297:O1331" si="215">K1297/$K$1332</f>
        <v>3.1968592260235559E-2</v>
      </c>
    </row>
    <row r="1298" spans="1:15" s="119" customFormat="1">
      <c r="A1298" s="235" t="s">
        <v>198</v>
      </c>
      <c r="B1298" s="145" t="s">
        <v>123</v>
      </c>
      <c r="C1298" s="147" t="s">
        <v>21</v>
      </c>
      <c r="D1298" s="121"/>
      <c r="E1298" s="122"/>
      <c r="F1298" s="123"/>
      <c r="G1298" s="124">
        <v>1</v>
      </c>
      <c r="H1298" s="126"/>
      <c r="I1298" s="126"/>
      <c r="J1298" s="126"/>
      <c r="K1298" s="196">
        <v>19</v>
      </c>
      <c r="L1298" s="213">
        <f t="shared" si="212"/>
        <v>0</v>
      </c>
      <c r="M1298" s="117">
        <f t="shared" si="213"/>
        <v>0</v>
      </c>
      <c r="N1298" s="117">
        <f t="shared" si="214"/>
        <v>0</v>
      </c>
      <c r="O1298" s="118">
        <f t="shared" si="215"/>
        <v>1.065619742007852E-2</v>
      </c>
    </row>
    <row r="1299" spans="1:15" s="119" customFormat="1">
      <c r="A1299" s="235" t="s">
        <v>198</v>
      </c>
      <c r="B1299" s="145" t="s">
        <v>123</v>
      </c>
      <c r="C1299" s="147" t="s">
        <v>22</v>
      </c>
      <c r="D1299" s="121">
        <v>6</v>
      </c>
      <c r="E1299" s="122">
        <v>6</v>
      </c>
      <c r="F1299" s="123">
        <v>4</v>
      </c>
      <c r="G1299" s="124">
        <v>6</v>
      </c>
      <c r="H1299" s="126">
        <v>125</v>
      </c>
      <c r="I1299" s="126">
        <v>149</v>
      </c>
      <c r="J1299" s="126">
        <v>104</v>
      </c>
      <c r="K1299" s="196">
        <v>159</v>
      </c>
      <c r="L1299" s="213">
        <f t="shared" si="212"/>
        <v>7.2505800464037123E-2</v>
      </c>
      <c r="M1299" s="117">
        <f t="shared" si="213"/>
        <v>8.7595532039976484E-2</v>
      </c>
      <c r="N1299" s="117">
        <f t="shared" si="214"/>
        <v>6.3260340632603412E-2</v>
      </c>
      <c r="O1299" s="118">
        <f t="shared" si="215"/>
        <v>8.9175546831183394E-2</v>
      </c>
    </row>
    <row r="1300" spans="1:15" s="119" customFormat="1">
      <c r="A1300" s="235" t="s">
        <v>198</v>
      </c>
      <c r="B1300" s="145" t="s">
        <v>123</v>
      </c>
      <c r="C1300" s="147" t="s">
        <v>90</v>
      </c>
      <c r="D1300" s="121">
        <v>2</v>
      </c>
      <c r="E1300" s="122">
        <v>2</v>
      </c>
      <c r="F1300" s="123">
        <v>2</v>
      </c>
      <c r="G1300" s="124">
        <v>2</v>
      </c>
      <c r="H1300" s="126">
        <v>36</v>
      </c>
      <c r="I1300" s="126">
        <v>45</v>
      </c>
      <c r="J1300" s="126">
        <v>42</v>
      </c>
      <c r="K1300" s="196">
        <v>51</v>
      </c>
      <c r="L1300" s="213">
        <f t="shared" si="212"/>
        <v>2.0881670533642691E-2</v>
      </c>
      <c r="M1300" s="117">
        <f t="shared" si="213"/>
        <v>2.6455026455026454E-2</v>
      </c>
      <c r="N1300" s="117">
        <f t="shared" si="214"/>
        <v>2.5547445255474453E-2</v>
      </c>
      <c r="O1300" s="118">
        <f t="shared" si="215"/>
        <v>2.8603477285473921E-2</v>
      </c>
    </row>
    <row r="1301" spans="1:15" s="119" customFormat="1">
      <c r="A1301" s="235" t="s">
        <v>198</v>
      </c>
      <c r="B1301" s="145" t="s">
        <v>123</v>
      </c>
      <c r="C1301" s="147" t="s">
        <v>26</v>
      </c>
      <c r="D1301" s="121">
        <v>3.5</v>
      </c>
      <c r="E1301" s="122">
        <v>3</v>
      </c>
      <c r="F1301" s="123">
        <v>2</v>
      </c>
      <c r="G1301" s="124">
        <v>2</v>
      </c>
      <c r="H1301" s="126">
        <v>64</v>
      </c>
      <c r="I1301" s="126">
        <v>66</v>
      </c>
      <c r="J1301" s="126">
        <v>40</v>
      </c>
      <c r="K1301" s="196">
        <v>42</v>
      </c>
      <c r="L1301" s="213">
        <f t="shared" si="212"/>
        <v>3.7122969837587005E-2</v>
      </c>
      <c r="M1301" s="117">
        <f t="shared" si="213"/>
        <v>3.8800705467372132E-2</v>
      </c>
      <c r="N1301" s="117">
        <f t="shared" si="214"/>
        <v>2.4330900243309004E-2</v>
      </c>
      <c r="O1301" s="118">
        <f t="shared" si="215"/>
        <v>2.3555804823331465E-2</v>
      </c>
    </row>
    <row r="1302" spans="1:15" s="119" customFormat="1">
      <c r="A1302" s="235" t="s">
        <v>198</v>
      </c>
      <c r="B1302" s="145" t="s">
        <v>123</v>
      </c>
      <c r="C1302" s="147" t="s">
        <v>27</v>
      </c>
      <c r="D1302" s="121">
        <v>0.5</v>
      </c>
      <c r="E1302" s="122">
        <v>1</v>
      </c>
      <c r="F1302" s="123">
        <v>1</v>
      </c>
      <c r="G1302" s="124">
        <v>1</v>
      </c>
      <c r="H1302" s="126">
        <v>12</v>
      </c>
      <c r="I1302" s="126">
        <v>19</v>
      </c>
      <c r="J1302" s="126">
        <v>15</v>
      </c>
      <c r="K1302" s="196">
        <v>22</v>
      </c>
      <c r="L1302" s="213">
        <f t="shared" si="212"/>
        <v>6.9605568445475635E-3</v>
      </c>
      <c r="M1302" s="117">
        <f t="shared" si="213"/>
        <v>1.1169900058788948E-2</v>
      </c>
      <c r="N1302" s="117">
        <f t="shared" si="214"/>
        <v>9.1240875912408752E-3</v>
      </c>
      <c r="O1302" s="118">
        <f t="shared" si="215"/>
        <v>1.2338754907459339E-2</v>
      </c>
    </row>
    <row r="1303" spans="1:15" s="119" customFormat="1">
      <c r="A1303" s="235" t="s">
        <v>198</v>
      </c>
      <c r="B1303" s="145" t="s">
        <v>123</v>
      </c>
      <c r="C1303" s="147" t="s">
        <v>28</v>
      </c>
      <c r="D1303" s="121">
        <v>3</v>
      </c>
      <c r="E1303" s="122">
        <v>0</v>
      </c>
      <c r="F1303" s="123">
        <v>0</v>
      </c>
      <c r="G1303" s="124">
        <v>1</v>
      </c>
      <c r="H1303" s="126">
        <v>58</v>
      </c>
      <c r="I1303" s="126">
        <v>0</v>
      </c>
      <c r="J1303" s="126">
        <v>0</v>
      </c>
      <c r="K1303" s="196">
        <v>29</v>
      </c>
      <c r="L1303" s="213">
        <f t="shared" si="212"/>
        <v>3.3642691415313224E-2</v>
      </c>
      <c r="M1303" s="117">
        <f t="shared" si="213"/>
        <v>0</v>
      </c>
      <c r="N1303" s="117">
        <f t="shared" si="214"/>
        <v>0</v>
      </c>
      <c r="O1303" s="118">
        <f t="shared" si="215"/>
        <v>1.6264722378014584E-2</v>
      </c>
    </row>
    <row r="1304" spans="1:15" s="119" customFormat="1">
      <c r="A1304" s="235" t="s">
        <v>198</v>
      </c>
      <c r="B1304" s="145" t="s">
        <v>123</v>
      </c>
      <c r="C1304" s="147" t="s">
        <v>29</v>
      </c>
      <c r="D1304" s="121">
        <v>3.5</v>
      </c>
      <c r="E1304" s="122">
        <v>2</v>
      </c>
      <c r="F1304" s="123">
        <v>3</v>
      </c>
      <c r="G1304" s="124">
        <v>2</v>
      </c>
      <c r="H1304" s="126">
        <v>63</v>
      </c>
      <c r="I1304" s="126">
        <v>39</v>
      </c>
      <c r="J1304" s="126">
        <v>65</v>
      </c>
      <c r="K1304" s="196">
        <v>50</v>
      </c>
      <c r="L1304" s="213">
        <f t="shared" si="212"/>
        <v>3.6542923433874712E-2</v>
      </c>
      <c r="M1304" s="117">
        <f t="shared" si="213"/>
        <v>2.292768959435626E-2</v>
      </c>
      <c r="N1304" s="117">
        <f t="shared" si="214"/>
        <v>3.9537712895377129E-2</v>
      </c>
      <c r="O1304" s="118">
        <f t="shared" si="215"/>
        <v>2.8042624789680313E-2</v>
      </c>
    </row>
    <row r="1305" spans="1:15" s="119" customFormat="1">
      <c r="A1305" s="235" t="s">
        <v>198</v>
      </c>
      <c r="B1305" s="145" t="s">
        <v>123</v>
      </c>
      <c r="C1305" s="147" t="s">
        <v>30</v>
      </c>
      <c r="D1305" s="121">
        <v>1</v>
      </c>
      <c r="E1305" s="122">
        <v>1</v>
      </c>
      <c r="F1305" s="123">
        <v>1</v>
      </c>
      <c r="G1305" s="124">
        <v>1</v>
      </c>
      <c r="H1305" s="126">
        <v>17</v>
      </c>
      <c r="I1305" s="126">
        <v>15</v>
      </c>
      <c r="J1305" s="126">
        <v>28</v>
      </c>
      <c r="K1305" s="196">
        <v>27</v>
      </c>
      <c r="L1305" s="213">
        <f t="shared" si="212"/>
        <v>9.8607888631090483E-3</v>
      </c>
      <c r="M1305" s="117">
        <f t="shared" si="213"/>
        <v>8.8183421516754845E-3</v>
      </c>
      <c r="N1305" s="117">
        <f t="shared" si="214"/>
        <v>1.7031630170316302E-2</v>
      </c>
      <c r="O1305" s="118">
        <f t="shared" si="215"/>
        <v>1.5143017386427369E-2</v>
      </c>
    </row>
    <row r="1306" spans="1:15" s="119" customFormat="1">
      <c r="A1306" s="235" t="s">
        <v>198</v>
      </c>
      <c r="B1306" s="145" t="s">
        <v>123</v>
      </c>
      <c r="C1306" s="147" t="s">
        <v>31</v>
      </c>
      <c r="D1306" s="121">
        <v>1</v>
      </c>
      <c r="E1306" s="122">
        <v>2</v>
      </c>
      <c r="F1306" s="123">
        <v>2</v>
      </c>
      <c r="G1306" s="124">
        <v>0</v>
      </c>
      <c r="H1306" s="126">
        <v>16</v>
      </c>
      <c r="I1306" s="126">
        <v>47</v>
      </c>
      <c r="J1306" s="126">
        <v>45</v>
      </c>
      <c r="K1306" s="196">
        <v>0</v>
      </c>
      <c r="L1306" s="213">
        <f t="shared" si="212"/>
        <v>9.2807424593967514E-3</v>
      </c>
      <c r="M1306" s="117">
        <f t="shared" si="213"/>
        <v>2.7630805408583186E-2</v>
      </c>
      <c r="N1306" s="117">
        <f t="shared" si="214"/>
        <v>2.7372262773722629E-2</v>
      </c>
      <c r="O1306" s="118">
        <f t="shared" si="215"/>
        <v>0</v>
      </c>
    </row>
    <row r="1307" spans="1:15" s="119" customFormat="1">
      <c r="A1307" s="235" t="s">
        <v>198</v>
      </c>
      <c r="B1307" s="145" t="s">
        <v>123</v>
      </c>
      <c r="C1307" s="147" t="s">
        <v>33</v>
      </c>
      <c r="D1307" s="121">
        <v>1</v>
      </c>
      <c r="E1307" s="122"/>
      <c r="F1307" s="123"/>
      <c r="G1307" s="124">
        <v>1</v>
      </c>
      <c r="H1307" s="126">
        <v>19</v>
      </c>
      <c r="I1307" s="126"/>
      <c r="J1307" s="126"/>
      <c r="K1307" s="196">
        <v>29</v>
      </c>
      <c r="L1307" s="213">
        <f t="shared" si="212"/>
        <v>1.1020881670533642E-2</v>
      </c>
      <c r="M1307" s="117">
        <f t="shared" si="213"/>
        <v>0</v>
      </c>
      <c r="N1307" s="117">
        <f t="shared" si="214"/>
        <v>0</v>
      </c>
      <c r="O1307" s="118">
        <f t="shared" si="215"/>
        <v>1.6264722378014584E-2</v>
      </c>
    </row>
    <row r="1308" spans="1:15" s="119" customFormat="1">
      <c r="A1308" s="235" t="s">
        <v>198</v>
      </c>
      <c r="B1308" s="145" t="s">
        <v>123</v>
      </c>
      <c r="C1308" s="147" t="s">
        <v>34</v>
      </c>
      <c r="D1308" s="121">
        <v>1</v>
      </c>
      <c r="E1308" s="122"/>
      <c r="F1308" s="123"/>
      <c r="G1308" s="124"/>
      <c r="H1308" s="126">
        <v>22</v>
      </c>
      <c r="I1308" s="126"/>
      <c r="J1308" s="126"/>
      <c r="K1308" s="196"/>
      <c r="L1308" s="213">
        <f t="shared" si="212"/>
        <v>1.2761020881670533E-2</v>
      </c>
      <c r="M1308" s="117">
        <f t="shared" si="213"/>
        <v>0</v>
      </c>
      <c r="N1308" s="117">
        <f t="shared" si="214"/>
        <v>0</v>
      </c>
      <c r="O1308" s="118">
        <f t="shared" si="215"/>
        <v>0</v>
      </c>
    </row>
    <row r="1309" spans="1:15" s="119" customFormat="1">
      <c r="A1309" s="235" t="s">
        <v>198</v>
      </c>
      <c r="B1309" s="145" t="s">
        <v>123</v>
      </c>
      <c r="C1309" s="147" t="s">
        <v>40</v>
      </c>
      <c r="D1309" s="121">
        <v>2</v>
      </c>
      <c r="E1309" s="122">
        <v>0</v>
      </c>
      <c r="F1309" s="123">
        <v>0</v>
      </c>
      <c r="G1309" s="124">
        <v>0</v>
      </c>
      <c r="H1309" s="126">
        <v>43</v>
      </c>
      <c r="I1309" s="126">
        <v>0</v>
      </c>
      <c r="J1309" s="126">
        <v>0</v>
      </c>
      <c r="K1309" s="196">
        <v>0</v>
      </c>
      <c r="L1309" s="213">
        <f t="shared" si="212"/>
        <v>2.4941995359628769E-2</v>
      </c>
      <c r="M1309" s="117">
        <f t="shared" si="213"/>
        <v>0</v>
      </c>
      <c r="N1309" s="117">
        <f t="shared" si="214"/>
        <v>0</v>
      </c>
      <c r="O1309" s="118">
        <f t="shared" si="215"/>
        <v>0</v>
      </c>
    </row>
    <row r="1310" spans="1:15" s="119" customFormat="1">
      <c r="A1310" s="235" t="s">
        <v>198</v>
      </c>
      <c r="B1310" s="145" t="s">
        <v>123</v>
      </c>
      <c r="C1310" s="147" t="s">
        <v>41</v>
      </c>
      <c r="D1310" s="121">
        <v>0.5</v>
      </c>
      <c r="E1310" s="122">
        <v>1</v>
      </c>
      <c r="F1310" s="123">
        <v>1</v>
      </c>
      <c r="G1310" s="124"/>
      <c r="H1310" s="126">
        <v>13</v>
      </c>
      <c r="I1310" s="126">
        <v>20</v>
      </c>
      <c r="J1310" s="126">
        <v>22</v>
      </c>
      <c r="K1310" s="196"/>
      <c r="L1310" s="213">
        <f t="shared" si="212"/>
        <v>7.5406032482598605E-3</v>
      </c>
      <c r="M1310" s="117">
        <f t="shared" si="213"/>
        <v>1.1757789535567314E-2</v>
      </c>
      <c r="N1310" s="117">
        <f t="shared" si="214"/>
        <v>1.3381995133819951E-2</v>
      </c>
      <c r="O1310" s="118">
        <f t="shared" si="215"/>
        <v>0</v>
      </c>
    </row>
    <row r="1311" spans="1:15" s="119" customFormat="1">
      <c r="A1311" s="235" t="s">
        <v>198</v>
      </c>
      <c r="B1311" s="145" t="s">
        <v>123</v>
      </c>
      <c r="C1311" s="147" t="s">
        <v>42</v>
      </c>
      <c r="D1311" s="121">
        <v>16.5</v>
      </c>
      <c r="E1311" s="122">
        <v>14.5</v>
      </c>
      <c r="F1311" s="123">
        <v>15.5</v>
      </c>
      <c r="G1311" s="124">
        <v>15.5</v>
      </c>
      <c r="H1311" s="126">
        <v>398</v>
      </c>
      <c r="I1311" s="126">
        <v>400</v>
      </c>
      <c r="J1311" s="126">
        <v>424</v>
      </c>
      <c r="K1311" s="196">
        <v>407</v>
      </c>
      <c r="L1311" s="213">
        <f t="shared" si="212"/>
        <v>0.23085846867749421</v>
      </c>
      <c r="M1311" s="117">
        <f t="shared" si="213"/>
        <v>0.23515579071134626</v>
      </c>
      <c r="N1311" s="117">
        <f t="shared" si="214"/>
        <v>0.25790754257907544</v>
      </c>
      <c r="O1311" s="118">
        <f t="shared" si="215"/>
        <v>0.22826696578799777</v>
      </c>
    </row>
    <row r="1312" spans="1:15" s="119" customFormat="1">
      <c r="A1312" s="235" t="s">
        <v>198</v>
      </c>
      <c r="B1312" s="145" t="s">
        <v>123</v>
      </c>
      <c r="C1312" s="147" t="s">
        <v>43</v>
      </c>
      <c r="D1312" s="121">
        <v>2</v>
      </c>
      <c r="E1312" s="122">
        <v>3</v>
      </c>
      <c r="F1312" s="123">
        <v>3</v>
      </c>
      <c r="G1312" s="124">
        <v>3</v>
      </c>
      <c r="H1312" s="126">
        <v>54</v>
      </c>
      <c r="I1312" s="126">
        <v>84</v>
      </c>
      <c r="J1312" s="126">
        <v>89</v>
      </c>
      <c r="K1312" s="196">
        <v>85</v>
      </c>
      <c r="L1312" s="213">
        <f t="shared" si="212"/>
        <v>3.1322505800464036E-2</v>
      </c>
      <c r="M1312" s="117">
        <f t="shared" si="213"/>
        <v>4.9382716049382713E-2</v>
      </c>
      <c r="N1312" s="117">
        <f t="shared" si="214"/>
        <v>5.4136253041362534E-2</v>
      </c>
      <c r="O1312" s="118">
        <f t="shared" si="215"/>
        <v>4.7672462142456531E-2</v>
      </c>
    </row>
    <row r="1313" spans="1:15" s="119" customFormat="1">
      <c r="A1313" s="235" t="s">
        <v>198</v>
      </c>
      <c r="B1313" s="145" t="s">
        <v>123</v>
      </c>
      <c r="C1313" s="147" t="s">
        <v>44</v>
      </c>
      <c r="D1313" s="121"/>
      <c r="E1313" s="122">
        <v>1</v>
      </c>
      <c r="F1313" s="123"/>
      <c r="G1313" s="124">
        <v>1</v>
      </c>
      <c r="H1313" s="126"/>
      <c r="I1313" s="126">
        <v>25</v>
      </c>
      <c r="J1313" s="126"/>
      <c r="K1313" s="196">
        <v>28</v>
      </c>
      <c r="L1313" s="213">
        <f t="shared" si="212"/>
        <v>0</v>
      </c>
      <c r="M1313" s="117">
        <f t="shared" si="213"/>
        <v>1.4697236919459141E-2</v>
      </c>
      <c r="N1313" s="117">
        <f t="shared" si="214"/>
        <v>0</v>
      </c>
      <c r="O1313" s="118">
        <f t="shared" si="215"/>
        <v>1.5703869882220976E-2</v>
      </c>
    </row>
    <row r="1314" spans="1:15" s="119" customFormat="1">
      <c r="A1314" s="235" t="s">
        <v>198</v>
      </c>
      <c r="B1314" s="145" t="s">
        <v>123</v>
      </c>
      <c r="C1314" s="147" t="s">
        <v>46</v>
      </c>
      <c r="D1314" s="121">
        <v>3.5</v>
      </c>
      <c r="E1314" s="122">
        <v>3</v>
      </c>
      <c r="F1314" s="123">
        <v>2</v>
      </c>
      <c r="G1314" s="124">
        <v>2</v>
      </c>
      <c r="H1314" s="126">
        <v>67</v>
      </c>
      <c r="I1314" s="126">
        <v>80</v>
      </c>
      <c r="J1314" s="126">
        <v>50</v>
      </c>
      <c r="K1314" s="196">
        <v>59</v>
      </c>
      <c r="L1314" s="213">
        <f t="shared" si="212"/>
        <v>3.88631090487239E-2</v>
      </c>
      <c r="M1314" s="117">
        <f t="shared" si="213"/>
        <v>4.7031158142269255E-2</v>
      </c>
      <c r="N1314" s="117">
        <f t="shared" si="214"/>
        <v>3.0413625304136254E-2</v>
      </c>
      <c r="O1314" s="118">
        <f t="shared" si="215"/>
        <v>3.3090297251822769E-2</v>
      </c>
    </row>
    <row r="1315" spans="1:15" s="119" customFormat="1">
      <c r="A1315" s="235" t="s">
        <v>198</v>
      </c>
      <c r="B1315" s="145" t="s">
        <v>123</v>
      </c>
      <c r="C1315" s="147" t="s">
        <v>48</v>
      </c>
      <c r="D1315" s="121">
        <v>1</v>
      </c>
      <c r="E1315" s="122"/>
      <c r="F1315" s="123"/>
      <c r="G1315" s="124"/>
      <c r="H1315" s="126">
        <v>25</v>
      </c>
      <c r="I1315" s="126"/>
      <c r="J1315" s="126"/>
      <c r="K1315" s="196"/>
      <c r="L1315" s="213">
        <f t="shared" si="212"/>
        <v>1.4501160092807424E-2</v>
      </c>
      <c r="M1315" s="117">
        <f t="shared" si="213"/>
        <v>0</v>
      </c>
      <c r="N1315" s="117">
        <f t="shared" si="214"/>
        <v>0</v>
      </c>
      <c r="O1315" s="118">
        <f t="shared" si="215"/>
        <v>0</v>
      </c>
    </row>
    <row r="1316" spans="1:15" s="119" customFormat="1">
      <c r="A1316" s="235" t="s">
        <v>198</v>
      </c>
      <c r="B1316" s="145" t="s">
        <v>123</v>
      </c>
      <c r="C1316" s="147" t="s">
        <v>49</v>
      </c>
      <c r="D1316" s="121"/>
      <c r="E1316" s="122"/>
      <c r="F1316" s="123"/>
      <c r="G1316" s="124">
        <v>1</v>
      </c>
      <c r="H1316" s="126"/>
      <c r="I1316" s="126"/>
      <c r="J1316" s="126"/>
      <c r="K1316" s="196">
        <v>29</v>
      </c>
      <c r="L1316" s="213">
        <f t="shared" si="212"/>
        <v>0</v>
      </c>
      <c r="M1316" s="117">
        <f t="shared" si="213"/>
        <v>0</v>
      </c>
      <c r="N1316" s="117">
        <f t="shared" si="214"/>
        <v>0</v>
      </c>
      <c r="O1316" s="118">
        <f t="shared" si="215"/>
        <v>1.6264722378014584E-2</v>
      </c>
    </row>
    <row r="1317" spans="1:15" s="119" customFormat="1">
      <c r="A1317" s="235" t="s">
        <v>198</v>
      </c>
      <c r="B1317" s="145" t="s">
        <v>123</v>
      </c>
      <c r="C1317" s="147" t="s">
        <v>50</v>
      </c>
      <c r="D1317" s="121">
        <v>2</v>
      </c>
      <c r="E1317" s="122">
        <v>2</v>
      </c>
      <c r="F1317" s="123">
        <v>2</v>
      </c>
      <c r="G1317" s="124">
        <v>2</v>
      </c>
      <c r="H1317" s="126">
        <v>44</v>
      </c>
      <c r="I1317" s="126">
        <v>59</v>
      </c>
      <c r="J1317" s="126">
        <v>47</v>
      </c>
      <c r="K1317" s="196">
        <v>56</v>
      </c>
      <c r="L1317" s="213">
        <f t="shared" si="212"/>
        <v>2.5522041763341066E-2</v>
      </c>
      <c r="M1317" s="117">
        <f t="shared" si="213"/>
        <v>3.4685479129923577E-2</v>
      </c>
      <c r="N1317" s="117">
        <f t="shared" si="214"/>
        <v>2.8588807785888078E-2</v>
      </c>
      <c r="O1317" s="118">
        <f t="shared" si="215"/>
        <v>3.1407739764441951E-2</v>
      </c>
    </row>
    <row r="1318" spans="1:15" s="119" customFormat="1">
      <c r="A1318" s="235" t="s">
        <v>198</v>
      </c>
      <c r="B1318" s="145" t="s">
        <v>123</v>
      </c>
      <c r="C1318" s="147" t="s">
        <v>55</v>
      </c>
      <c r="D1318" s="121">
        <v>1</v>
      </c>
      <c r="E1318" s="122"/>
      <c r="F1318" s="123"/>
      <c r="G1318" s="124"/>
      <c r="H1318" s="126">
        <v>17</v>
      </c>
      <c r="I1318" s="126"/>
      <c r="J1318" s="126"/>
      <c r="K1318" s="196"/>
      <c r="L1318" s="213">
        <f t="shared" si="212"/>
        <v>9.8607888631090483E-3</v>
      </c>
      <c r="M1318" s="117">
        <f t="shared" si="213"/>
        <v>0</v>
      </c>
      <c r="N1318" s="117">
        <f t="shared" si="214"/>
        <v>0</v>
      </c>
      <c r="O1318" s="118">
        <f t="shared" si="215"/>
        <v>0</v>
      </c>
    </row>
    <row r="1319" spans="1:15" s="119" customFormat="1">
      <c r="A1319" s="235" t="s">
        <v>198</v>
      </c>
      <c r="B1319" s="145" t="s">
        <v>123</v>
      </c>
      <c r="C1319" s="147" t="s">
        <v>58</v>
      </c>
      <c r="D1319" s="121">
        <v>4</v>
      </c>
      <c r="E1319" s="122">
        <v>4</v>
      </c>
      <c r="F1319" s="123">
        <v>7</v>
      </c>
      <c r="G1319" s="124">
        <v>5</v>
      </c>
      <c r="H1319" s="126">
        <v>92</v>
      </c>
      <c r="I1319" s="126">
        <v>88</v>
      </c>
      <c r="J1319" s="126">
        <v>156</v>
      </c>
      <c r="K1319" s="196">
        <v>121</v>
      </c>
      <c r="L1319" s="213">
        <f t="shared" si="212"/>
        <v>5.336426914153132E-2</v>
      </c>
      <c r="M1319" s="117">
        <f t="shared" si="213"/>
        <v>5.1734273956496178E-2</v>
      </c>
      <c r="N1319" s="117">
        <f t="shared" si="214"/>
        <v>9.4890510948905105E-2</v>
      </c>
      <c r="O1319" s="118">
        <f t="shared" si="215"/>
        <v>6.7863151991026355E-2</v>
      </c>
    </row>
    <row r="1320" spans="1:15" s="119" customFormat="1">
      <c r="A1320" s="235" t="s">
        <v>198</v>
      </c>
      <c r="B1320" s="145" t="s">
        <v>123</v>
      </c>
      <c r="C1320" s="147" t="s">
        <v>60</v>
      </c>
      <c r="D1320" s="121">
        <v>1</v>
      </c>
      <c r="E1320" s="122"/>
      <c r="F1320" s="123"/>
      <c r="G1320" s="124"/>
      <c r="H1320" s="126">
        <v>18</v>
      </c>
      <c r="I1320" s="126"/>
      <c r="J1320" s="126"/>
      <c r="K1320" s="196"/>
      <c r="L1320" s="213">
        <f t="shared" si="212"/>
        <v>1.0440835266821345E-2</v>
      </c>
      <c r="M1320" s="117">
        <f t="shared" si="213"/>
        <v>0</v>
      </c>
      <c r="N1320" s="117">
        <f t="shared" si="214"/>
        <v>0</v>
      </c>
      <c r="O1320" s="118">
        <f t="shared" si="215"/>
        <v>0</v>
      </c>
    </row>
    <row r="1321" spans="1:15" s="119" customFormat="1">
      <c r="A1321" s="235" t="s">
        <v>198</v>
      </c>
      <c r="B1321" s="145" t="s">
        <v>123</v>
      </c>
      <c r="C1321" s="147" t="s">
        <v>62</v>
      </c>
      <c r="D1321" s="121">
        <v>1</v>
      </c>
      <c r="E1321" s="122">
        <v>1</v>
      </c>
      <c r="F1321" s="123">
        <v>1</v>
      </c>
      <c r="G1321" s="124">
        <v>1</v>
      </c>
      <c r="H1321" s="126">
        <v>20</v>
      </c>
      <c r="I1321" s="126">
        <v>18</v>
      </c>
      <c r="J1321" s="126">
        <v>20</v>
      </c>
      <c r="K1321" s="196">
        <v>20</v>
      </c>
      <c r="L1321" s="213">
        <f t="shared" si="212"/>
        <v>1.1600928074245939E-2</v>
      </c>
      <c r="M1321" s="117">
        <f t="shared" si="213"/>
        <v>1.0582010582010581E-2</v>
      </c>
      <c r="N1321" s="117">
        <f t="shared" si="214"/>
        <v>1.2165450121654502E-2</v>
      </c>
      <c r="O1321" s="118">
        <f t="shared" si="215"/>
        <v>1.1217049915872126E-2</v>
      </c>
    </row>
    <row r="1322" spans="1:15" s="119" customFormat="1">
      <c r="A1322" s="235" t="s">
        <v>198</v>
      </c>
      <c r="B1322" s="145" t="s">
        <v>123</v>
      </c>
      <c r="C1322" s="147" t="s">
        <v>63</v>
      </c>
      <c r="D1322" s="121">
        <v>3</v>
      </c>
      <c r="E1322" s="122">
        <v>3</v>
      </c>
      <c r="F1322" s="123">
        <v>3</v>
      </c>
      <c r="G1322" s="124">
        <v>3</v>
      </c>
      <c r="H1322" s="126">
        <v>87</v>
      </c>
      <c r="I1322" s="126">
        <v>90</v>
      </c>
      <c r="J1322" s="126">
        <v>86</v>
      </c>
      <c r="K1322" s="196">
        <v>87</v>
      </c>
      <c r="L1322" s="213">
        <f t="shared" si="212"/>
        <v>5.0464037122969839E-2</v>
      </c>
      <c r="M1322" s="117">
        <f t="shared" si="213"/>
        <v>5.2910052910052907E-2</v>
      </c>
      <c r="N1322" s="117">
        <f t="shared" si="214"/>
        <v>5.2311435523114354E-2</v>
      </c>
      <c r="O1322" s="118">
        <f t="shared" si="215"/>
        <v>4.8794167134043748E-2</v>
      </c>
    </row>
    <row r="1323" spans="1:15" s="119" customFormat="1">
      <c r="A1323" s="235" t="s">
        <v>198</v>
      </c>
      <c r="B1323" s="145" t="s">
        <v>123</v>
      </c>
      <c r="C1323" s="147" t="s">
        <v>64</v>
      </c>
      <c r="D1323" s="121">
        <v>4</v>
      </c>
      <c r="E1323" s="122">
        <v>2</v>
      </c>
      <c r="F1323" s="123">
        <v>2</v>
      </c>
      <c r="G1323" s="124">
        <v>1</v>
      </c>
      <c r="H1323" s="126">
        <v>80</v>
      </c>
      <c r="I1323" s="126">
        <v>36</v>
      </c>
      <c r="J1323" s="126">
        <v>40</v>
      </c>
      <c r="K1323" s="196">
        <v>28</v>
      </c>
      <c r="L1323" s="213">
        <f t="shared" si="212"/>
        <v>4.6403712296983757E-2</v>
      </c>
      <c r="M1323" s="117">
        <f t="shared" si="213"/>
        <v>2.1164021164021163E-2</v>
      </c>
      <c r="N1323" s="117">
        <f t="shared" si="214"/>
        <v>2.4330900243309004E-2</v>
      </c>
      <c r="O1323" s="118">
        <f t="shared" si="215"/>
        <v>1.5703869882220976E-2</v>
      </c>
    </row>
    <row r="1324" spans="1:15" s="119" customFormat="1">
      <c r="A1324" s="235" t="s">
        <v>198</v>
      </c>
      <c r="B1324" s="145" t="s">
        <v>123</v>
      </c>
      <c r="C1324" s="147" t="s">
        <v>65</v>
      </c>
      <c r="D1324" s="121">
        <v>3</v>
      </c>
      <c r="E1324" s="122">
        <v>5</v>
      </c>
      <c r="F1324" s="123">
        <v>4</v>
      </c>
      <c r="G1324" s="124">
        <v>3</v>
      </c>
      <c r="H1324" s="126">
        <v>43</v>
      </c>
      <c r="I1324" s="126">
        <v>134</v>
      </c>
      <c r="J1324" s="126">
        <v>86</v>
      </c>
      <c r="K1324" s="196">
        <v>76</v>
      </c>
      <c r="L1324" s="213">
        <f t="shared" si="212"/>
        <v>2.4941995359628769E-2</v>
      </c>
      <c r="M1324" s="117">
        <f t="shared" si="213"/>
        <v>7.8777189888301E-2</v>
      </c>
      <c r="N1324" s="117">
        <f t="shared" si="214"/>
        <v>5.2311435523114354E-2</v>
      </c>
      <c r="O1324" s="118">
        <f t="shared" si="215"/>
        <v>4.2624789680314079E-2</v>
      </c>
    </row>
    <row r="1325" spans="1:15" s="119" customFormat="1">
      <c r="A1325" s="235" t="s">
        <v>198</v>
      </c>
      <c r="B1325" s="145" t="s">
        <v>123</v>
      </c>
      <c r="C1325" s="147" t="s">
        <v>68</v>
      </c>
      <c r="D1325" s="121"/>
      <c r="E1325" s="122"/>
      <c r="F1325" s="123"/>
      <c r="G1325" s="124">
        <v>1</v>
      </c>
      <c r="H1325" s="126"/>
      <c r="I1325" s="126"/>
      <c r="J1325" s="126"/>
      <c r="K1325" s="196">
        <v>23</v>
      </c>
      <c r="L1325" s="213">
        <f t="shared" si="212"/>
        <v>0</v>
      </c>
      <c r="M1325" s="117">
        <f t="shared" si="213"/>
        <v>0</v>
      </c>
      <c r="N1325" s="117">
        <f t="shared" si="214"/>
        <v>0</v>
      </c>
      <c r="O1325" s="118">
        <f t="shared" si="215"/>
        <v>1.2899607403252944E-2</v>
      </c>
    </row>
    <row r="1326" spans="1:15" s="119" customFormat="1">
      <c r="A1326" s="235" t="s">
        <v>198</v>
      </c>
      <c r="B1326" s="145" t="s">
        <v>123</v>
      </c>
      <c r="C1326" s="147" t="s">
        <v>69</v>
      </c>
      <c r="D1326" s="121"/>
      <c r="E1326" s="122"/>
      <c r="F1326" s="123"/>
      <c r="G1326" s="124">
        <v>1</v>
      </c>
      <c r="H1326" s="126"/>
      <c r="I1326" s="126"/>
      <c r="J1326" s="126"/>
      <c r="K1326" s="196">
        <v>30</v>
      </c>
      <c r="L1326" s="213">
        <f t="shared" si="212"/>
        <v>0</v>
      </c>
      <c r="M1326" s="117">
        <f t="shared" si="213"/>
        <v>0</v>
      </c>
      <c r="N1326" s="117">
        <f t="shared" si="214"/>
        <v>0</v>
      </c>
      <c r="O1326" s="118">
        <f t="shared" si="215"/>
        <v>1.6825574873808188E-2</v>
      </c>
    </row>
    <row r="1327" spans="1:15" s="119" customFormat="1">
      <c r="A1327" s="235" t="s">
        <v>198</v>
      </c>
      <c r="B1327" s="145" t="s">
        <v>123</v>
      </c>
      <c r="C1327" s="147" t="s">
        <v>70</v>
      </c>
      <c r="D1327" s="121">
        <v>3.5</v>
      </c>
      <c r="E1327" s="122">
        <v>5</v>
      </c>
      <c r="F1327" s="123">
        <v>4</v>
      </c>
      <c r="G1327" s="124">
        <v>3</v>
      </c>
      <c r="H1327" s="126">
        <v>81</v>
      </c>
      <c r="I1327" s="126">
        <v>118</v>
      </c>
      <c r="J1327" s="126">
        <v>102</v>
      </c>
      <c r="K1327" s="196">
        <v>82</v>
      </c>
      <c r="L1327" s="213">
        <f t="shared" si="212"/>
        <v>4.6983758700696057E-2</v>
      </c>
      <c r="M1327" s="117">
        <f t="shared" si="213"/>
        <v>6.9370958259847154E-2</v>
      </c>
      <c r="N1327" s="117">
        <f t="shared" si="214"/>
        <v>6.2043795620437957E-2</v>
      </c>
      <c r="O1327" s="118">
        <f t="shared" si="215"/>
        <v>4.5989904655075714E-2</v>
      </c>
    </row>
    <row r="1328" spans="1:15" s="119" customFormat="1">
      <c r="A1328" s="235" t="s">
        <v>198</v>
      </c>
      <c r="B1328" s="145" t="s">
        <v>123</v>
      </c>
      <c r="C1328" s="147" t="s">
        <v>71</v>
      </c>
      <c r="D1328" s="121">
        <v>0</v>
      </c>
      <c r="E1328" s="122">
        <v>0</v>
      </c>
      <c r="F1328" s="123">
        <v>0</v>
      </c>
      <c r="G1328" s="124">
        <v>1</v>
      </c>
      <c r="H1328" s="126">
        <v>0</v>
      </c>
      <c r="I1328" s="126">
        <v>0</v>
      </c>
      <c r="J1328" s="126">
        <v>0</v>
      </c>
      <c r="K1328" s="196">
        <v>30</v>
      </c>
      <c r="L1328" s="213">
        <f t="shared" si="212"/>
        <v>0</v>
      </c>
      <c r="M1328" s="117">
        <f t="shared" si="213"/>
        <v>0</v>
      </c>
      <c r="N1328" s="117">
        <f t="shared" si="214"/>
        <v>0</v>
      </c>
      <c r="O1328" s="118">
        <f t="shared" si="215"/>
        <v>1.6825574873808188E-2</v>
      </c>
    </row>
    <row r="1329" spans="1:15" s="119" customFormat="1">
      <c r="A1329" s="235" t="s">
        <v>198</v>
      </c>
      <c r="B1329" s="145" t="s">
        <v>123</v>
      </c>
      <c r="C1329" s="147" t="s">
        <v>78</v>
      </c>
      <c r="D1329" s="121">
        <v>1.5</v>
      </c>
      <c r="E1329" s="122">
        <v>1</v>
      </c>
      <c r="F1329" s="123">
        <v>0</v>
      </c>
      <c r="G1329" s="124">
        <v>1</v>
      </c>
      <c r="H1329" s="126">
        <v>40</v>
      </c>
      <c r="I1329" s="126">
        <v>19</v>
      </c>
      <c r="J1329" s="126">
        <v>0</v>
      </c>
      <c r="K1329" s="196">
        <v>26</v>
      </c>
      <c r="L1329" s="213">
        <f t="shared" si="212"/>
        <v>2.3201856148491878E-2</v>
      </c>
      <c r="M1329" s="117">
        <f t="shared" si="213"/>
        <v>1.1169900058788948E-2</v>
      </c>
      <c r="N1329" s="117">
        <f t="shared" si="214"/>
        <v>0</v>
      </c>
      <c r="O1329" s="118">
        <f t="shared" si="215"/>
        <v>1.4582164890633763E-2</v>
      </c>
    </row>
    <row r="1330" spans="1:15" s="119" customFormat="1">
      <c r="A1330" s="235" t="s">
        <v>198</v>
      </c>
      <c r="B1330" s="145" t="s">
        <v>123</v>
      </c>
      <c r="C1330" s="147" t="s">
        <v>80</v>
      </c>
      <c r="D1330" s="121">
        <v>1.5</v>
      </c>
      <c r="E1330" s="122">
        <v>1</v>
      </c>
      <c r="F1330" s="123">
        <v>1</v>
      </c>
      <c r="G1330" s="124">
        <v>1</v>
      </c>
      <c r="H1330" s="126">
        <v>25</v>
      </c>
      <c r="I1330" s="126">
        <v>23</v>
      </c>
      <c r="J1330" s="126">
        <v>22</v>
      </c>
      <c r="K1330" s="196">
        <v>27</v>
      </c>
      <c r="L1330" s="213">
        <f t="shared" si="212"/>
        <v>1.4501160092807424E-2</v>
      </c>
      <c r="M1330" s="117">
        <f t="shared" si="213"/>
        <v>1.3521457965902411E-2</v>
      </c>
      <c r="N1330" s="117">
        <f t="shared" si="214"/>
        <v>1.3381995133819951E-2</v>
      </c>
      <c r="O1330" s="118">
        <f t="shared" si="215"/>
        <v>1.5143017386427369E-2</v>
      </c>
    </row>
    <row r="1331" spans="1:15" s="119" customFormat="1" ht="13.5" thickBot="1">
      <c r="A1331" s="235" t="s">
        <v>198</v>
      </c>
      <c r="B1331" s="161" t="s">
        <v>123</v>
      </c>
      <c r="C1331" s="149" t="s">
        <v>81</v>
      </c>
      <c r="D1331" s="183">
        <v>1.5</v>
      </c>
      <c r="E1331" s="150">
        <v>1</v>
      </c>
      <c r="F1331" s="189">
        <v>2</v>
      </c>
      <c r="G1331" s="151"/>
      <c r="H1331" s="153">
        <v>30</v>
      </c>
      <c r="I1331" s="153">
        <v>17</v>
      </c>
      <c r="J1331" s="153">
        <v>41</v>
      </c>
      <c r="K1331" s="197"/>
      <c r="L1331" s="213">
        <f t="shared" si="212"/>
        <v>1.7401392111368909E-2</v>
      </c>
      <c r="M1331" s="117">
        <f t="shared" si="213"/>
        <v>9.9941211052322169E-3</v>
      </c>
      <c r="N1331" s="117">
        <f t="shared" si="214"/>
        <v>2.4939172749391728E-2</v>
      </c>
      <c r="O1331" s="118">
        <f t="shared" si="215"/>
        <v>0</v>
      </c>
    </row>
    <row r="1332" spans="1:15" s="119" customFormat="1" ht="13.5" thickBot="1">
      <c r="A1332" s="162"/>
      <c r="B1332" s="163" t="s">
        <v>180</v>
      </c>
      <c r="C1332" s="164"/>
      <c r="D1332" s="185">
        <f>SUM(D1296:D1331)</f>
        <v>79</v>
      </c>
      <c r="E1332" s="165">
        <f t="shared" ref="E1332:K1332" si="216">SUM(E1296:E1331)</f>
        <v>68.5</v>
      </c>
      <c r="F1332" s="191">
        <f t="shared" si="216"/>
        <v>66.5</v>
      </c>
      <c r="G1332" s="166">
        <f t="shared" si="216"/>
        <v>67.5</v>
      </c>
      <c r="H1332" s="167">
        <f t="shared" si="216"/>
        <v>1724</v>
      </c>
      <c r="I1332" s="167">
        <f t="shared" si="216"/>
        <v>1701</v>
      </c>
      <c r="J1332" s="167">
        <f t="shared" si="216"/>
        <v>1644</v>
      </c>
      <c r="K1332" s="199">
        <f t="shared" si="216"/>
        <v>1783</v>
      </c>
      <c r="L1332" s="223">
        <f>SUM(L1296:L1331)</f>
        <v>1</v>
      </c>
      <c r="M1332" s="224">
        <f>SUM(M1296:M1331)</f>
        <v>1</v>
      </c>
      <c r="N1332" s="224">
        <f>SUM(N1296:N1331)</f>
        <v>1</v>
      </c>
      <c r="O1332" s="225">
        <f>SUM(O1296:O1331)</f>
        <v>0.99999999999999989</v>
      </c>
    </row>
    <row r="1333" spans="1:15" s="119" customFormat="1" ht="13.5" thickBot="1">
      <c r="A1333" s="270" t="s">
        <v>133</v>
      </c>
      <c r="B1333" s="271"/>
      <c r="C1333" s="273"/>
      <c r="D1333" s="186">
        <f>D1236+D1263+D1295+D1332</f>
        <v>238</v>
      </c>
      <c r="E1333" s="168">
        <f t="shared" ref="E1333:K1333" si="217">E1236+E1263+E1295+E1332</f>
        <v>210.5</v>
      </c>
      <c r="F1333" s="192">
        <f t="shared" si="217"/>
        <v>198.5</v>
      </c>
      <c r="G1333" s="169">
        <f t="shared" si="217"/>
        <v>184.5</v>
      </c>
      <c r="H1333" s="170">
        <f t="shared" si="217"/>
        <v>4887</v>
      </c>
      <c r="I1333" s="170">
        <f t="shared" si="217"/>
        <v>4901</v>
      </c>
      <c r="J1333" s="170">
        <f t="shared" si="217"/>
        <v>4736</v>
      </c>
      <c r="K1333" s="200">
        <f t="shared" si="217"/>
        <v>4780</v>
      </c>
      <c r="L1333" s="232">
        <v>1</v>
      </c>
      <c r="M1333" s="233">
        <v>1</v>
      </c>
      <c r="N1333" s="233">
        <v>1</v>
      </c>
      <c r="O1333" s="234">
        <v>0.99999999999999989</v>
      </c>
    </row>
  </sheetData>
  <mergeCells count="15">
    <mergeCell ref="A1053:C1053"/>
    <mergeCell ref="A1202:C1202"/>
    <mergeCell ref="A1333:C1333"/>
    <mergeCell ref="A2:O2"/>
    <mergeCell ref="A4:O4"/>
    <mergeCell ref="D6:G6"/>
    <mergeCell ref="H6:K6"/>
    <mergeCell ref="L6:O6"/>
    <mergeCell ref="A651:C651"/>
    <mergeCell ref="A474:C474"/>
    <mergeCell ref="A73:C73"/>
    <mergeCell ref="A271:C271"/>
    <mergeCell ref="C6:C7"/>
    <mergeCell ref="B6:B7"/>
    <mergeCell ref="A6:A7"/>
  </mergeCells>
  <pageMargins left="0.183070866" right="0" top="0.49803149600000002" bottom="0.30118110199999998" header="0.31496062992126" footer="0.31496062992126"/>
  <pageSetup paperSize="9" scale="75" orientation="portrait" r:id="rId1"/>
  <headerFooter>
    <oddFooter>&amp;C&amp;P  din 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7</vt:i4>
      </vt:variant>
      <vt:variant>
        <vt:lpstr>Zone denumite</vt:lpstr>
      </vt:variant>
      <vt:variant>
        <vt:i4>3</vt:i4>
      </vt:variant>
    </vt:vector>
  </HeadingPairs>
  <TitlesOfParts>
    <vt:vector size="10" baseType="lpstr">
      <vt:lpstr>Foaie2</vt:lpstr>
      <vt:lpstr>RO_domenii</vt:lpstr>
      <vt:lpstr>2018-2019</vt:lpstr>
      <vt:lpstr>2017-2018</vt:lpstr>
      <vt:lpstr>RO_calific</vt:lpstr>
      <vt:lpstr>Distrib_reg_jud_calificări</vt:lpstr>
      <vt:lpstr>Foaie1</vt:lpstr>
      <vt:lpstr>'2017-2018'!Imprimare_titluri</vt:lpstr>
      <vt:lpstr>Distrib_reg_jud_calificări!Imprimare_titluri</vt:lpstr>
      <vt:lpstr>RO_calific!Imprimare_titluri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Anexa_2_plan_sc_2015_2016_MLac</dc:title>
  <dc:subject>tema_CONSF_2015</dc:subject>
  <dc:creator/>
  <dc:description>M_Lac</dc:description>
  <cp:lastModifiedBy/>
  <cp:lastPrinted>2010-10-12T12:14:06Z</cp:lastPrinted>
  <dcterms:created xsi:type="dcterms:W3CDTF">2006-09-16T00:00:00Z</dcterms:created>
  <dcterms:modified xsi:type="dcterms:W3CDTF">2018-11-09T11:47:13Z</dcterms:modified>
</cp:coreProperties>
</file>